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ГБУ" sheetId="4" r:id="rId1"/>
    <sheet name="ЦЗН" sheetId="5" r:id="rId2"/>
  </sheets>
  <calcPr calcId="152511"/>
</workbook>
</file>

<file path=xl/calcChain.xml><?xml version="1.0" encoding="utf-8"?>
<calcChain xmlns="http://schemas.openxmlformats.org/spreadsheetml/2006/main">
  <c r="M63" i="5" l="1"/>
  <c r="M64" i="5" s="1"/>
  <c r="J63" i="5"/>
  <c r="J64" i="5" s="1"/>
  <c r="D63" i="5"/>
  <c r="D64" i="5" s="1"/>
  <c r="I62" i="5"/>
  <c r="F62" i="5"/>
  <c r="L61" i="5"/>
  <c r="F61" i="5"/>
  <c r="C61" i="5"/>
  <c r="B61" i="5" s="1"/>
  <c r="I60" i="5"/>
  <c r="F60" i="5"/>
  <c r="L59" i="5"/>
  <c r="I59" i="5"/>
  <c r="F59" i="5"/>
  <c r="L58" i="5"/>
  <c r="I58" i="5"/>
  <c r="F58" i="5"/>
  <c r="L57" i="5"/>
  <c r="I57" i="5"/>
  <c r="F57" i="5"/>
  <c r="B57" i="5" s="1"/>
  <c r="L56" i="5"/>
  <c r="F56" i="5"/>
  <c r="C56" i="5"/>
  <c r="L55" i="5"/>
  <c r="I55" i="5"/>
  <c r="F55" i="5"/>
  <c r="B55" i="5" s="1"/>
  <c r="L54" i="5"/>
  <c r="I54" i="5"/>
  <c r="G54" i="5"/>
  <c r="F54" i="5" s="1"/>
  <c r="L53" i="5"/>
  <c r="I53" i="5"/>
  <c r="F53" i="5"/>
  <c r="M52" i="5"/>
  <c r="J52" i="5"/>
  <c r="D52" i="5"/>
  <c r="L51" i="5"/>
  <c r="F51" i="5"/>
  <c r="B51" i="5" s="1"/>
  <c r="G50" i="5"/>
  <c r="F49" i="5"/>
  <c r="B49" i="5" s="1"/>
  <c r="F48" i="5"/>
  <c r="B48" i="5" s="1"/>
  <c r="F47" i="5"/>
  <c r="B47" i="5" s="1"/>
  <c r="G46" i="5"/>
  <c r="F46" i="5" s="1"/>
  <c r="B46" i="5" s="1"/>
  <c r="F45" i="5"/>
  <c r="C45" i="5"/>
  <c r="L44" i="5"/>
  <c r="F44" i="5"/>
  <c r="C44" i="5"/>
  <c r="F43" i="5"/>
  <c r="B43" i="5" s="1"/>
  <c r="F42" i="5"/>
  <c r="B42" i="5" s="1"/>
  <c r="F41" i="5"/>
  <c r="B41" i="5" s="1"/>
  <c r="F40" i="5"/>
  <c r="C40" i="5"/>
  <c r="L39" i="5"/>
  <c r="F39" i="5"/>
  <c r="C39" i="5"/>
  <c r="F38" i="5"/>
  <c r="C38" i="5"/>
  <c r="B38" i="5" s="1"/>
  <c r="F37" i="5"/>
  <c r="B37" i="5"/>
  <c r="F36" i="5"/>
  <c r="B36" i="5" s="1"/>
  <c r="L35" i="5"/>
  <c r="F35" i="5"/>
  <c r="C35" i="5"/>
  <c r="L34" i="5"/>
  <c r="F34" i="5"/>
  <c r="C34" i="5"/>
  <c r="F33" i="5"/>
  <c r="C33" i="5"/>
  <c r="F32" i="5"/>
  <c r="B32" i="5" s="1"/>
  <c r="F31" i="5"/>
  <c r="C31" i="5"/>
  <c r="L30" i="5"/>
  <c r="F30" i="5"/>
  <c r="C30" i="5"/>
  <c r="F29" i="5"/>
  <c r="B29" i="5" s="1"/>
  <c r="B28" i="5"/>
  <c r="L27" i="5"/>
  <c r="F27" i="5"/>
  <c r="C27" i="5"/>
  <c r="B27" i="5" s="1"/>
  <c r="F26" i="5"/>
  <c r="B26" i="5" s="1"/>
  <c r="C26" i="5"/>
  <c r="B25" i="5"/>
  <c r="L24" i="5"/>
  <c r="F24" i="5"/>
  <c r="C24" i="5"/>
  <c r="F23" i="5"/>
  <c r="C23" i="5"/>
  <c r="B23" i="5" s="1"/>
  <c r="F22" i="5"/>
  <c r="B22" i="5" s="1"/>
  <c r="L21" i="5"/>
  <c r="F21" i="5"/>
  <c r="C21" i="5"/>
  <c r="B21" i="5" s="1"/>
  <c r="F20" i="5"/>
  <c r="C20" i="5"/>
  <c r="B20" i="5" s="1"/>
  <c r="I19" i="5"/>
  <c r="I52" i="5" s="1"/>
  <c r="F19" i="5"/>
  <c r="F18" i="5"/>
  <c r="B18" i="5" s="1"/>
  <c r="F17" i="5"/>
  <c r="B17" i="5"/>
  <c r="L16" i="5"/>
  <c r="F16" i="5"/>
  <c r="C16" i="5"/>
  <c r="C52" i="5" s="1"/>
  <c r="F15" i="5"/>
  <c r="B15" i="5" s="1"/>
  <c r="G14" i="5"/>
  <c r="F14" i="5"/>
  <c r="B14" i="5" s="1"/>
  <c r="F13" i="5"/>
  <c r="B13" i="5" s="1"/>
  <c r="F12" i="5"/>
  <c r="B12" i="5" s="1"/>
  <c r="G11" i="5"/>
  <c r="F11" i="5" s="1"/>
  <c r="B11" i="5" s="1"/>
  <c r="F10" i="5"/>
  <c r="B10" i="5" s="1"/>
  <c r="B19" i="5" l="1"/>
  <c r="I63" i="5"/>
  <c r="I64" i="5" s="1"/>
  <c r="B56" i="5"/>
  <c r="B16" i="5"/>
  <c r="B30" i="5"/>
  <c r="B34" i="5"/>
  <c r="B45" i="5"/>
  <c r="G52" i="5"/>
  <c r="L63" i="5"/>
  <c r="L64" i="5" s="1"/>
  <c r="B59" i="5"/>
  <c r="B62" i="5"/>
  <c r="L52" i="5"/>
  <c r="B24" i="5"/>
  <c r="B31" i="5"/>
  <c r="B35" i="5"/>
  <c r="B39" i="5"/>
  <c r="B60" i="5"/>
  <c r="B44" i="5"/>
  <c r="B58" i="5"/>
  <c r="B33" i="5"/>
  <c r="B40" i="5"/>
  <c r="B53" i="5"/>
  <c r="F63" i="5"/>
  <c r="B54" i="5"/>
  <c r="F50" i="5"/>
  <c r="B50" i="5" s="1"/>
  <c r="B52" i="5" s="1"/>
  <c r="C63" i="5"/>
  <c r="C64" i="5" s="1"/>
  <c r="G63" i="5"/>
  <c r="S97" i="4"/>
  <c r="S100" i="4"/>
  <c r="S101" i="4"/>
  <c r="R98" i="4"/>
  <c r="R99" i="4"/>
  <c r="R100" i="4"/>
  <c r="Q98" i="4"/>
  <c r="Q99" i="4"/>
  <c r="Q100" i="4"/>
  <c r="Q101" i="4"/>
  <c r="P97" i="4"/>
  <c r="P96" i="4"/>
  <c r="P95" i="4"/>
  <c r="N102" i="4"/>
  <c r="M102" i="4"/>
  <c r="J102" i="4"/>
  <c r="L101" i="4"/>
  <c r="L100" i="4"/>
  <c r="P100" i="4" s="1"/>
  <c r="L99" i="4"/>
  <c r="P99" i="4" s="1"/>
  <c r="L98" i="4"/>
  <c r="S98" i="4" s="1"/>
  <c r="O97" i="4"/>
  <c r="L97" i="4"/>
  <c r="O96" i="4"/>
  <c r="O102" i="4" s="1"/>
  <c r="L96" i="4"/>
  <c r="S96" i="4" s="1"/>
  <c r="L95" i="4"/>
  <c r="S95" i="4" s="1"/>
  <c r="L94" i="4"/>
  <c r="G102" i="4"/>
  <c r="I101" i="4"/>
  <c r="R101" i="4" s="1"/>
  <c r="I100" i="4"/>
  <c r="I99" i="4"/>
  <c r="I98" i="4"/>
  <c r="I97" i="4"/>
  <c r="R97" i="4" s="1"/>
  <c r="I96" i="4"/>
  <c r="R96" i="4" s="1"/>
  <c r="I95" i="4"/>
  <c r="I94" i="4"/>
  <c r="R94" i="4" s="1"/>
  <c r="D102" i="4"/>
  <c r="F101" i="4"/>
  <c r="P101" i="4" s="1"/>
  <c r="F100" i="4"/>
  <c r="F99" i="4"/>
  <c r="F98" i="4"/>
  <c r="F97" i="4"/>
  <c r="Q97" i="4" s="1"/>
  <c r="F96" i="4"/>
  <c r="Q96" i="4" s="1"/>
  <c r="F95" i="4"/>
  <c r="Q95" i="4" s="1"/>
  <c r="F94" i="4"/>
  <c r="F102" i="4" s="1"/>
  <c r="D91" i="4"/>
  <c r="F90" i="4"/>
  <c r="Q90" i="4" s="1"/>
  <c r="F89" i="4"/>
  <c r="Q89" i="4" s="1"/>
  <c r="P89" i="4" s="1"/>
  <c r="F88" i="4"/>
  <c r="Q88" i="4" s="1"/>
  <c r="F87" i="4"/>
  <c r="F86" i="4"/>
  <c r="F85" i="4"/>
  <c r="D84" i="4"/>
  <c r="E83" i="4"/>
  <c r="F83" i="4" s="1"/>
  <c r="Q83" i="4" s="1"/>
  <c r="E82" i="4"/>
  <c r="F82" i="4" s="1"/>
  <c r="Q82" i="4" s="1"/>
  <c r="F79" i="4"/>
  <c r="Q79" i="4" s="1"/>
  <c r="E79" i="4"/>
  <c r="E77" i="4"/>
  <c r="F77" i="4" s="1"/>
  <c r="Q77" i="4" s="1"/>
  <c r="E76" i="4"/>
  <c r="F76" i="4" s="1"/>
  <c r="Q76" i="4" s="1"/>
  <c r="E75" i="4"/>
  <c r="F75" i="4" s="1"/>
  <c r="Q75" i="4" s="1"/>
  <c r="G91" i="4"/>
  <c r="I90" i="4"/>
  <c r="I89" i="4"/>
  <c r="I88" i="4"/>
  <c r="I87" i="4"/>
  <c r="R87" i="4" s="1"/>
  <c r="I86" i="4"/>
  <c r="I85" i="4"/>
  <c r="I91" i="4" s="1"/>
  <c r="G84" i="4"/>
  <c r="H83" i="4"/>
  <c r="I83" i="4" s="1"/>
  <c r="R83" i="4" s="1"/>
  <c r="H82" i="4"/>
  <c r="I82" i="4" s="1"/>
  <c r="R82" i="4" s="1"/>
  <c r="H81" i="4"/>
  <c r="I81" i="4" s="1"/>
  <c r="R81" i="4" s="1"/>
  <c r="H80" i="4"/>
  <c r="I80" i="4" s="1"/>
  <c r="R80" i="4" s="1"/>
  <c r="H79" i="4"/>
  <c r="I79" i="4" s="1"/>
  <c r="R79" i="4" s="1"/>
  <c r="I78" i="4"/>
  <c r="R78" i="4" s="1"/>
  <c r="H78" i="4"/>
  <c r="H77" i="4"/>
  <c r="I77" i="4" s="1"/>
  <c r="R77" i="4" s="1"/>
  <c r="H76" i="4"/>
  <c r="I76" i="4" s="1"/>
  <c r="R76" i="4" s="1"/>
  <c r="H75" i="4"/>
  <c r="I75" i="4" s="1"/>
  <c r="R75" i="4" s="1"/>
  <c r="I74" i="4"/>
  <c r="R74" i="4" s="1"/>
  <c r="H74" i="4"/>
  <c r="H73" i="4"/>
  <c r="I73" i="4" s="1"/>
  <c r="R73" i="4" s="1"/>
  <c r="H72" i="4"/>
  <c r="I72" i="4" s="1"/>
  <c r="O91" i="4"/>
  <c r="M91" i="4"/>
  <c r="M92" i="4" s="1"/>
  <c r="J91" i="4"/>
  <c r="J92" i="4" s="1"/>
  <c r="J103" i="4" s="1"/>
  <c r="L90" i="4"/>
  <c r="S90" i="4" s="1"/>
  <c r="R90" i="4"/>
  <c r="L89" i="4"/>
  <c r="S89" i="4" s="1"/>
  <c r="R89" i="4"/>
  <c r="L88" i="4"/>
  <c r="S88" i="4" s="1"/>
  <c r="R88" i="4"/>
  <c r="L87" i="4"/>
  <c r="S87" i="4" s="1"/>
  <c r="Q87" i="4"/>
  <c r="L86" i="4"/>
  <c r="S86" i="4" s="1"/>
  <c r="R86" i="4"/>
  <c r="Q86" i="4"/>
  <c r="L85" i="4"/>
  <c r="S85" i="4" s="1"/>
  <c r="S91" i="4" s="1"/>
  <c r="M84" i="4"/>
  <c r="J84" i="4"/>
  <c r="K83" i="4"/>
  <c r="L83" i="4" s="1"/>
  <c r="S83" i="4" s="1"/>
  <c r="K82" i="4"/>
  <c r="L82" i="4" s="1"/>
  <c r="S82" i="4" s="1"/>
  <c r="N81" i="4"/>
  <c r="O81" i="4" s="1"/>
  <c r="K81" i="4"/>
  <c r="L81" i="4" s="1"/>
  <c r="Q81" i="4"/>
  <c r="N80" i="4"/>
  <c r="O80" i="4" s="1"/>
  <c r="K80" i="4"/>
  <c r="L80" i="4" s="1"/>
  <c r="Q80" i="4"/>
  <c r="K79" i="4"/>
  <c r="L79" i="4" s="1"/>
  <c r="S79" i="4" s="1"/>
  <c r="S78" i="4"/>
  <c r="Q78" i="4"/>
  <c r="K77" i="4"/>
  <c r="L77" i="4" s="1"/>
  <c r="S77" i="4" s="1"/>
  <c r="K76" i="4"/>
  <c r="L76" i="4" s="1"/>
  <c r="S76" i="4" s="1"/>
  <c r="K75" i="4"/>
  <c r="L75" i="4" s="1"/>
  <c r="S75" i="4" s="1"/>
  <c r="S74" i="4"/>
  <c r="Q74" i="4"/>
  <c r="K73" i="4"/>
  <c r="L73" i="4" s="1"/>
  <c r="Q73" i="4"/>
  <c r="S72" i="4"/>
  <c r="M70" i="4"/>
  <c r="M71" i="4" s="1"/>
  <c r="J70" i="4"/>
  <c r="J71" i="4" s="1"/>
  <c r="G70" i="4"/>
  <c r="G71" i="4" s="1"/>
  <c r="G92" i="4" s="1"/>
  <c r="G103" i="4" s="1"/>
  <c r="D70" i="4"/>
  <c r="D71" i="4" s="1"/>
  <c r="D92" i="4" s="1"/>
  <c r="D103" i="4" s="1"/>
  <c r="Q69" i="4"/>
  <c r="O69" i="4"/>
  <c r="S69" i="4" s="1"/>
  <c r="I69" i="4"/>
  <c r="R69" i="4" s="1"/>
  <c r="L68" i="4"/>
  <c r="S68" i="4" s="1"/>
  <c r="I68" i="4"/>
  <c r="R68" i="4" s="1"/>
  <c r="F68" i="4"/>
  <c r="Q68" i="4" s="1"/>
  <c r="O67" i="4"/>
  <c r="L67" i="4"/>
  <c r="S67" i="4" s="1"/>
  <c r="I67" i="4"/>
  <c r="R67" i="4" s="1"/>
  <c r="F67" i="4"/>
  <c r="Q67" i="4" s="1"/>
  <c r="L66" i="4"/>
  <c r="S66" i="4" s="1"/>
  <c r="I66" i="4"/>
  <c r="R66" i="4" s="1"/>
  <c r="F66" i="4"/>
  <c r="Q66" i="4" s="1"/>
  <c r="Q65" i="4"/>
  <c r="O65" i="4"/>
  <c r="L65" i="4"/>
  <c r="I65" i="4"/>
  <c r="R65" i="4" s="1"/>
  <c r="L64" i="4"/>
  <c r="S64" i="4" s="1"/>
  <c r="I64" i="4"/>
  <c r="R64" i="4" s="1"/>
  <c r="F64" i="4"/>
  <c r="Q64" i="4" s="1"/>
  <c r="L63" i="4"/>
  <c r="S63" i="4" s="1"/>
  <c r="I63" i="4"/>
  <c r="R63" i="4" s="1"/>
  <c r="F63" i="4"/>
  <c r="Q63" i="4" s="1"/>
  <c r="L62" i="4"/>
  <c r="S62" i="4" s="1"/>
  <c r="I62" i="4"/>
  <c r="R62" i="4" s="1"/>
  <c r="F62" i="4"/>
  <c r="Q62" i="4" s="1"/>
  <c r="P62" i="4" s="1"/>
  <c r="L61" i="4"/>
  <c r="S61" i="4" s="1"/>
  <c r="I61" i="4"/>
  <c r="R61" i="4" s="1"/>
  <c r="F61" i="4"/>
  <c r="Q60" i="4"/>
  <c r="O60" i="4"/>
  <c r="L60" i="4"/>
  <c r="S60" i="4" s="1"/>
  <c r="I60" i="4"/>
  <c r="I70" i="4" s="1"/>
  <c r="E59" i="4"/>
  <c r="S58" i="4"/>
  <c r="Q58" i="4"/>
  <c r="I58" i="4"/>
  <c r="R58" i="4" s="1"/>
  <c r="P58" i="4" s="1"/>
  <c r="S57" i="4"/>
  <c r="Q57" i="4"/>
  <c r="P57" i="4" s="1"/>
  <c r="I57" i="4"/>
  <c r="R57" i="4" s="1"/>
  <c r="S56" i="4"/>
  <c r="Q56" i="4"/>
  <c r="I56" i="4"/>
  <c r="R56" i="4" s="1"/>
  <c r="P56" i="4" s="1"/>
  <c r="S55" i="4"/>
  <c r="Q55" i="4"/>
  <c r="P55" i="4" s="1"/>
  <c r="I55" i="4"/>
  <c r="R55" i="4" s="1"/>
  <c r="S54" i="4"/>
  <c r="Q54" i="4"/>
  <c r="I54" i="4"/>
  <c r="R54" i="4" s="1"/>
  <c r="P54" i="4" s="1"/>
  <c r="S53" i="4"/>
  <c r="Q53" i="4"/>
  <c r="P53" i="4" s="1"/>
  <c r="I53" i="4"/>
  <c r="R53" i="4" s="1"/>
  <c r="S52" i="4"/>
  <c r="I52" i="4"/>
  <c r="R52" i="4" s="1"/>
  <c r="F52" i="4"/>
  <c r="Q52" i="4" s="1"/>
  <c r="R51" i="4"/>
  <c r="O51" i="4"/>
  <c r="L51" i="4"/>
  <c r="S51" i="4" s="1"/>
  <c r="I51" i="4"/>
  <c r="F51" i="4"/>
  <c r="Q51" i="4" s="1"/>
  <c r="S50" i="4"/>
  <c r="Q50" i="4"/>
  <c r="I50" i="4"/>
  <c r="R50" i="4" s="1"/>
  <c r="P50" i="4" s="1"/>
  <c r="S49" i="4"/>
  <c r="Q49" i="4"/>
  <c r="I49" i="4"/>
  <c r="R49" i="4" s="1"/>
  <c r="S48" i="4"/>
  <c r="I48" i="4"/>
  <c r="R48" i="4" s="1"/>
  <c r="F48" i="4"/>
  <c r="Q48" i="4" s="1"/>
  <c r="S47" i="4"/>
  <c r="R47" i="4"/>
  <c r="I47" i="4"/>
  <c r="F47" i="4"/>
  <c r="Q47" i="4" s="1"/>
  <c r="S46" i="4"/>
  <c r="I46" i="4"/>
  <c r="R46" i="4" s="1"/>
  <c r="F46" i="4"/>
  <c r="Q46" i="4" s="1"/>
  <c r="S45" i="4"/>
  <c r="R45" i="4"/>
  <c r="I45" i="4"/>
  <c r="F45" i="4"/>
  <c r="Q45" i="4" s="1"/>
  <c r="S44" i="4"/>
  <c r="Q44" i="4"/>
  <c r="I44" i="4"/>
  <c r="R44" i="4" s="1"/>
  <c r="P44" i="4" s="1"/>
  <c r="S43" i="4"/>
  <c r="I43" i="4"/>
  <c r="R43" i="4" s="1"/>
  <c r="F43" i="4"/>
  <c r="Q43" i="4" s="1"/>
  <c r="L42" i="4"/>
  <c r="S42" i="4" s="1"/>
  <c r="I42" i="4"/>
  <c r="R42" i="4" s="1"/>
  <c r="F42" i="4"/>
  <c r="Q42" i="4" s="1"/>
  <c r="P42" i="4" s="1"/>
  <c r="L41" i="4"/>
  <c r="S41" i="4" s="1"/>
  <c r="I41" i="4"/>
  <c r="R41" i="4" s="1"/>
  <c r="F41" i="4"/>
  <c r="Q41" i="4" s="1"/>
  <c r="S40" i="4"/>
  <c r="I40" i="4"/>
  <c r="R40" i="4" s="1"/>
  <c r="F40" i="4"/>
  <c r="Q40" i="4" s="1"/>
  <c r="S39" i="4"/>
  <c r="Q39" i="4"/>
  <c r="I39" i="4"/>
  <c r="R39" i="4" s="1"/>
  <c r="S38" i="4"/>
  <c r="Q38" i="4"/>
  <c r="I38" i="4"/>
  <c r="R38" i="4" s="1"/>
  <c r="P38" i="4" s="1"/>
  <c r="Q37" i="4"/>
  <c r="L37" i="4"/>
  <c r="S37" i="4" s="1"/>
  <c r="I37" i="4"/>
  <c r="R37" i="4" s="1"/>
  <c r="S36" i="4"/>
  <c r="Q36" i="4"/>
  <c r="I36" i="4"/>
  <c r="R36" i="4" s="1"/>
  <c r="O35" i="4"/>
  <c r="L35" i="4"/>
  <c r="S35" i="4" s="1"/>
  <c r="I35" i="4"/>
  <c r="R35" i="4" s="1"/>
  <c r="F35" i="4"/>
  <c r="Q35" i="4" s="1"/>
  <c r="L34" i="4"/>
  <c r="S34" i="4" s="1"/>
  <c r="I34" i="4"/>
  <c r="R34" i="4" s="1"/>
  <c r="F34" i="4"/>
  <c r="Q34" i="4" s="1"/>
  <c r="O33" i="4"/>
  <c r="L33" i="4"/>
  <c r="I33" i="4"/>
  <c r="R33" i="4" s="1"/>
  <c r="F33" i="4"/>
  <c r="Q33" i="4" s="1"/>
  <c r="S32" i="4"/>
  <c r="I32" i="4"/>
  <c r="R32" i="4" s="1"/>
  <c r="F32" i="4"/>
  <c r="Q32" i="4" s="1"/>
  <c r="P32" i="4" s="1"/>
  <c r="L31" i="4"/>
  <c r="S31" i="4" s="1"/>
  <c r="I31" i="4"/>
  <c r="R31" i="4" s="1"/>
  <c r="D31" i="4"/>
  <c r="F31" i="4" s="1"/>
  <c r="Q31" i="4" s="1"/>
  <c r="L30" i="4"/>
  <c r="S30" i="4" s="1"/>
  <c r="I30" i="4"/>
  <c r="R30" i="4" s="1"/>
  <c r="F30" i="4"/>
  <c r="Q30" i="4" s="1"/>
  <c r="S29" i="4"/>
  <c r="Q29" i="4"/>
  <c r="I29" i="4"/>
  <c r="R29" i="4" s="1"/>
  <c r="P29" i="4" s="1"/>
  <c r="L28" i="4"/>
  <c r="S28" i="4" s="1"/>
  <c r="I28" i="4"/>
  <c r="R28" i="4" s="1"/>
  <c r="F28" i="4"/>
  <c r="Q28" i="4" s="1"/>
  <c r="S27" i="4"/>
  <c r="I27" i="4"/>
  <c r="R27" i="4" s="1"/>
  <c r="F27" i="4"/>
  <c r="Q27" i="4" s="1"/>
  <c r="S26" i="4"/>
  <c r="Q26" i="4"/>
  <c r="I26" i="4"/>
  <c r="R26" i="4" s="1"/>
  <c r="P26" i="4" s="1"/>
  <c r="S25" i="4"/>
  <c r="Q25" i="4"/>
  <c r="I25" i="4"/>
  <c r="R25" i="4" s="1"/>
  <c r="S24" i="4"/>
  <c r="Q24" i="4"/>
  <c r="I24" i="4"/>
  <c r="R24" i="4" s="1"/>
  <c r="P24" i="4" s="1"/>
  <c r="L23" i="4"/>
  <c r="I23" i="4"/>
  <c r="R23" i="4" s="1"/>
  <c r="F23" i="4"/>
  <c r="Q23" i="4" s="1"/>
  <c r="S22" i="4"/>
  <c r="Q22" i="4"/>
  <c r="I22" i="4"/>
  <c r="R22" i="4" s="1"/>
  <c r="P22" i="4" s="1"/>
  <c r="S21" i="4"/>
  <c r="I21" i="4"/>
  <c r="R21" i="4" s="1"/>
  <c r="F21" i="4"/>
  <c r="Q21" i="4" s="1"/>
  <c r="P21" i="4" s="1"/>
  <c r="S20" i="4"/>
  <c r="I20" i="4"/>
  <c r="R20" i="4" s="1"/>
  <c r="F20" i="4"/>
  <c r="Q20" i="4" s="1"/>
  <c r="P20" i="4" s="1"/>
  <c r="S19" i="4"/>
  <c r="Q19" i="4"/>
  <c r="I19" i="4"/>
  <c r="R19" i="4" s="1"/>
  <c r="S18" i="4"/>
  <c r="P18" i="4" s="1"/>
  <c r="R18" i="4"/>
  <c r="Q18" i="4"/>
  <c r="S17" i="4"/>
  <c r="Q17" i="4"/>
  <c r="I17" i="4"/>
  <c r="I59" i="4" s="1"/>
  <c r="P75" i="4" l="1"/>
  <c r="R102" i="4"/>
  <c r="I84" i="4"/>
  <c r="R72" i="4"/>
  <c r="P77" i="4"/>
  <c r="L84" i="4"/>
  <c r="P27" i="4"/>
  <c r="P48" i="4"/>
  <c r="I102" i="4"/>
  <c r="S99" i="4"/>
  <c r="R17" i="4"/>
  <c r="P17" i="4" s="1"/>
  <c r="O59" i="4"/>
  <c r="S65" i="4"/>
  <c r="P98" i="4"/>
  <c r="P65" i="4"/>
  <c r="F70" i="4"/>
  <c r="F71" i="4" s="1"/>
  <c r="F92" i="4" s="1"/>
  <c r="F103" i="4" s="1"/>
  <c r="F91" i="4"/>
  <c r="P36" i="4"/>
  <c r="P45" i="4"/>
  <c r="P47" i="4"/>
  <c r="P51" i="4"/>
  <c r="P64" i="4"/>
  <c r="R95" i="4"/>
  <c r="G64" i="5"/>
  <c r="P35" i="4"/>
  <c r="P67" i="4"/>
  <c r="Q59" i="4"/>
  <c r="P19" i="4"/>
  <c r="P25" i="4"/>
  <c r="P46" i="4"/>
  <c r="O70" i="4"/>
  <c r="O71" i="4" s="1"/>
  <c r="O92" i="4" s="1"/>
  <c r="O103" i="4" s="1"/>
  <c r="L102" i="4"/>
  <c r="B63" i="5"/>
  <c r="B64" i="5" s="1"/>
  <c r="L59" i="4"/>
  <c r="P52" i="4"/>
  <c r="F59" i="4"/>
  <c r="R60" i="4"/>
  <c r="R70" i="4" s="1"/>
  <c r="O84" i="4"/>
  <c r="P87" i="4"/>
  <c r="P74" i="4"/>
  <c r="Q85" i="4"/>
  <c r="Q91" i="4" s="1"/>
  <c r="P94" i="4"/>
  <c r="P102" i="4" s="1"/>
  <c r="Q94" i="4"/>
  <c r="Q102" i="4" s="1"/>
  <c r="S94" i="4"/>
  <c r="F52" i="5"/>
  <c r="F64" i="5"/>
  <c r="F84" i="4"/>
  <c r="P76" i="4"/>
  <c r="P78" i="4"/>
  <c r="P82" i="4"/>
  <c r="P37" i="4"/>
  <c r="I71" i="4"/>
  <c r="I92" i="4" s="1"/>
  <c r="P69" i="4"/>
  <c r="S70" i="4"/>
  <c r="P60" i="4"/>
  <c r="R59" i="4"/>
  <c r="R71" i="4" s="1"/>
  <c r="R92" i="4" s="1"/>
  <c r="R103" i="4" s="1"/>
  <c r="P28" i="4"/>
  <c r="P30" i="4"/>
  <c r="P31" i="4"/>
  <c r="P34" i="4"/>
  <c r="P39" i="4"/>
  <c r="P40" i="4"/>
  <c r="P41" i="4"/>
  <c r="P43" i="4"/>
  <c r="P49" i="4"/>
  <c r="P63" i="4"/>
  <c r="P66" i="4"/>
  <c r="P68" i="4"/>
  <c r="R84" i="4"/>
  <c r="P79" i="4"/>
  <c r="S80" i="4"/>
  <c r="P80" i="4" s="1"/>
  <c r="S81" i="4"/>
  <c r="P81" i="4" s="1"/>
  <c r="P83" i="4"/>
  <c r="P86" i="4"/>
  <c r="P88" i="4"/>
  <c r="P90" i="4"/>
  <c r="S23" i="4"/>
  <c r="P23" i="4" s="1"/>
  <c r="S33" i="4"/>
  <c r="P33" i="4" s="1"/>
  <c r="Q61" i="4"/>
  <c r="P61" i="4" s="1"/>
  <c r="L70" i="4"/>
  <c r="Q72" i="4"/>
  <c r="S73" i="4"/>
  <c r="R85" i="4"/>
  <c r="R91" i="4" s="1"/>
  <c r="L91" i="4"/>
  <c r="S102" i="4" l="1"/>
  <c r="P59" i="4"/>
  <c r="S84" i="4"/>
  <c r="I103" i="4"/>
  <c r="L71" i="4"/>
  <c r="L92" i="4" s="1"/>
  <c r="L103" i="4" s="1"/>
  <c r="P72" i="4"/>
  <c r="Q84" i="4"/>
  <c r="P70" i="4"/>
  <c r="P73" i="4"/>
  <c r="S59" i="4"/>
  <c r="S71" i="4" s="1"/>
  <c r="S92" i="4" s="1"/>
  <c r="S103" i="4" s="1"/>
  <c r="Q70" i="4"/>
  <c r="Q71" i="4" s="1"/>
  <c r="Q92" i="4" s="1"/>
  <c r="Q103" i="4" s="1"/>
  <c r="P85" i="4"/>
  <c r="P91" i="4" s="1"/>
  <c r="P71" i="4" l="1"/>
  <c r="P84" i="4"/>
  <c r="P92" i="4" l="1"/>
  <c r="P103" i="4" s="1"/>
</calcChain>
</file>

<file path=xl/sharedStrings.xml><?xml version="1.0" encoding="utf-8"?>
<sst xmlns="http://schemas.openxmlformats.org/spreadsheetml/2006/main" count="268" uniqueCount="108">
  <si>
    <t>№ п/п</t>
  </si>
  <si>
    <t xml:space="preserve">Наименование  районов и городов                        </t>
  </si>
  <si>
    <t xml:space="preserve">Наименование  учреждений </t>
  </si>
  <si>
    <t>в том числе:</t>
  </si>
  <si>
    <t>в т.ч.</t>
  </si>
  <si>
    <t>газ</t>
  </si>
  <si>
    <t>э/энергия</t>
  </si>
  <si>
    <t>прочие</t>
  </si>
  <si>
    <t>вода</t>
  </si>
  <si>
    <t>тепло</t>
  </si>
  <si>
    <t>м3</t>
  </si>
  <si>
    <t>цена</t>
  </si>
  <si>
    <t>кВт</t>
  </si>
  <si>
    <t>гкал</t>
  </si>
  <si>
    <t>Агульский</t>
  </si>
  <si>
    <t>КЦСОН</t>
  </si>
  <si>
    <t>Акушинский</t>
  </si>
  <si>
    <t>ЦСОН</t>
  </si>
  <si>
    <t>Ахвахский</t>
  </si>
  <si>
    <t>Ахтынский</t>
  </si>
  <si>
    <t>Бабаюртовский</t>
  </si>
  <si>
    <t>Ботлихский</t>
  </si>
  <si>
    <t>Буйнакский</t>
  </si>
  <si>
    <t>Гергебильский</t>
  </si>
  <si>
    <t>Гумбетовский</t>
  </si>
  <si>
    <t>Гунибский</t>
  </si>
  <si>
    <t>Дахадаевский</t>
  </si>
  <si>
    <t>Дербентский</t>
  </si>
  <si>
    <t>Докузпаринский</t>
  </si>
  <si>
    <t>Казбековский</t>
  </si>
  <si>
    <t>Кайтагский</t>
  </si>
  <si>
    <t>Карабудахкентский</t>
  </si>
  <si>
    <t>Каякентский</t>
  </si>
  <si>
    <t>Кизилюртовский</t>
  </si>
  <si>
    <t>Кизлярский</t>
  </si>
  <si>
    <t>Кулинский</t>
  </si>
  <si>
    <t>Кумторкалинский</t>
  </si>
  <si>
    <t>Курахский</t>
  </si>
  <si>
    <t>Лакский</t>
  </si>
  <si>
    <t>Левашинский</t>
  </si>
  <si>
    <t>Магарамкентский</t>
  </si>
  <si>
    <t>Новолакский</t>
  </si>
  <si>
    <t>Ногайский</t>
  </si>
  <si>
    <t>Рутульский</t>
  </si>
  <si>
    <t>Сергокалинский</t>
  </si>
  <si>
    <t>С-Стальский</t>
  </si>
  <si>
    <t>Табасаранский</t>
  </si>
  <si>
    <t>Тарумовский</t>
  </si>
  <si>
    <t>Тляратинский</t>
  </si>
  <si>
    <t>Унцукульский</t>
  </si>
  <si>
    <t>Хасавюртовский</t>
  </si>
  <si>
    <t>Хивский</t>
  </si>
  <si>
    <t>Хунзахский</t>
  </si>
  <si>
    <t>Цумадинский</t>
  </si>
  <si>
    <t>Цунтинский</t>
  </si>
  <si>
    <t>Бежтинский участок</t>
  </si>
  <si>
    <t>Чародинский</t>
  </si>
  <si>
    <t>Шамильский</t>
  </si>
  <si>
    <t>Итого по районам</t>
  </si>
  <si>
    <t>г. Махачкала</t>
  </si>
  <si>
    <t>ЦСОГПВИ</t>
  </si>
  <si>
    <t>г.Буйнакск</t>
  </si>
  <si>
    <t>г.Даг.Огни</t>
  </si>
  <si>
    <t>КЦСГНТЖС</t>
  </si>
  <si>
    <t>г. Дербент</t>
  </si>
  <si>
    <t>г. Избербаш</t>
  </si>
  <si>
    <t>г. Каспийск</t>
  </si>
  <si>
    <t>г. Кизилюрт</t>
  </si>
  <si>
    <t>г. Кизляр</t>
  </si>
  <si>
    <t>г.Хасавюрт</t>
  </si>
  <si>
    <t>г. Южно-Сухокумск</t>
  </si>
  <si>
    <t>Итого по городам</t>
  </si>
  <si>
    <t>Расчет</t>
  </si>
  <si>
    <t>потребности на коммунальные услуги на 2020 год</t>
  </si>
  <si>
    <t>(код 148 1002 2220300 590 611)</t>
  </si>
  <si>
    <t>руб.</t>
  </si>
  <si>
    <t>водоснабжение</t>
  </si>
  <si>
    <t>Дом-интернат для умственно отсталых детей "Забота"</t>
  </si>
  <si>
    <t>Дом-интернат для престарелых и инвалидов "Казанищенский"</t>
  </si>
  <si>
    <t>Дом-интернат для престарелых и инвалидов "Ветеран"</t>
  </si>
  <si>
    <t>Дом-интернат для престарелых и инвалидов "Дербент"</t>
  </si>
  <si>
    <t>Психоневрологический интернат              "Милосердие"</t>
  </si>
  <si>
    <t>"Республиканский реабилитационный центр "Надежда"</t>
  </si>
  <si>
    <t>РЦДПОВ</t>
  </si>
  <si>
    <t>г.Махачкала</t>
  </si>
  <si>
    <t xml:space="preserve">Итого </t>
  </si>
  <si>
    <t>Предложения управления
на 2020 год</t>
  </si>
  <si>
    <t>Итого</t>
  </si>
  <si>
    <t>СРЦН</t>
  </si>
  <si>
    <t>ЦСПСиД</t>
  </si>
  <si>
    <t>БОМЖ</t>
  </si>
  <si>
    <t xml:space="preserve">Всего </t>
  </si>
  <si>
    <t xml:space="preserve"> </t>
  </si>
  <si>
    <t>Всего ГБУ</t>
  </si>
  <si>
    <t>Всего ГБУ и ГКУ</t>
  </si>
  <si>
    <t xml:space="preserve">Расчет </t>
  </si>
  <si>
    <t>потребности на 2020 год по ВР-244 "Прочая закупка товаров, работ и услуг" по центрам занятости населения в муниципальных образованиях</t>
  </si>
  <si>
    <t>Расчетная потребность на 2020 год</t>
  </si>
  <si>
    <t>электроэнергия</t>
  </si>
  <si>
    <t>отопление</t>
  </si>
  <si>
    <t>всего</t>
  </si>
  <si>
    <t>лимит (м3)</t>
  </si>
  <si>
    <t>цена (руб.)</t>
  </si>
  <si>
    <t>лимит (к/вт)</t>
  </si>
  <si>
    <t>лимит (Гкал)</t>
  </si>
  <si>
    <t>Лимит на 2017 год</t>
  </si>
  <si>
    <t>Минтруд РД</t>
  </si>
  <si>
    <t>**) лимит уменьшался по заявкам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</si>
</sst>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"/>
    <numFmt numFmtId="167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5"/>
      <name val="Times New Roman"/>
      <family val="1"/>
      <charset val="204"/>
    </font>
    <font>
      <sz val="14"/>
      <color indexed="8"/>
      <name val="Times New Roman Cyr"/>
      <family val="1"/>
      <charset val="204"/>
    </font>
    <font>
      <b/>
      <sz val="10"/>
      <name val="Arial"/>
    </font>
    <font>
      <b/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Arial"/>
      <family val="2"/>
      <charset val="204"/>
    </font>
    <font>
      <b/>
      <sz val="9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19" fillId="0" borderId="0"/>
    <xf numFmtId="9" fontId="1" fillId="0" borderId="0" applyFont="0" applyFill="0" applyBorder="0" applyAlignment="0" applyProtection="0"/>
    <xf numFmtId="0" fontId="5" fillId="0" borderId="0"/>
  </cellStyleXfs>
  <cellXfs count="103">
    <xf numFmtId="0" fontId="0" fillId="0" borderId="0" xfId="0"/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4" fontId="6" fillId="0" borderId="1" xfId="2" applyNumberFormat="1" applyFont="1" applyFill="1" applyBorder="1" applyAlignment="1">
      <alignment horizontal="left" vertical="top" wrapText="1"/>
    </xf>
    <xf numFmtId="165" fontId="7" fillId="0" borderId="1" xfId="3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4" fontId="6" fillId="0" borderId="5" xfId="2" applyNumberFormat="1" applyFont="1" applyFill="1" applyBorder="1" applyAlignment="1">
      <alignment horizontal="left" vertical="top" wrapText="1"/>
    </xf>
    <xf numFmtId="0" fontId="12" fillId="0" borderId="0" xfId="0" applyFont="1"/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0" fillId="2" borderId="0" xfId="0" applyFill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0" fontId="19" fillId="0" borderId="0" xfId="0" applyFont="1"/>
    <xf numFmtId="0" fontId="0" fillId="2" borderId="1" xfId="0" applyFill="1" applyBorder="1" applyAlignment="1">
      <alignment horizontal="center"/>
    </xf>
    <xf numFmtId="0" fontId="2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166" fontId="8" fillId="2" borderId="1" xfId="0" applyNumberFormat="1" applyFont="1" applyFill="1" applyBorder="1" applyAlignment="1">
      <alignment horizontal="center"/>
    </xf>
    <xf numFmtId="166" fontId="8" fillId="2" borderId="1" xfId="1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center"/>
    </xf>
    <xf numFmtId="0" fontId="20" fillId="0" borderId="1" xfId="0" applyFont="1" applyFill="1" applyBorder="1"/>
    <xf numFmtId="0" fontId="20" fillId="2" borderId="1" xfId="0" applyFont="1" applyFill="1" applyBorder="1"/>
    <xf numFmtId="0" fontId="20" fillId="0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/>
    </xf>
    <xf numFmtId="166" fontId="1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/>
    </xf>
    <xf numFmtId="166" fontId="16" fillId="0" borderId="3" xfId="2" applyNumberFormat="1" applyFont="1" applyFill="1" applyBorder="1" applyAlignment="1">
      <alignment horizontal="center"/>
    </xf>
    <xf numFmtId="166" fontId="8" fillId="0" borderId="3" xfId="0" applyNumberFormat="1" applyFont="1" applyFill="1" applyBorder="1" applyAlignment="1">
      <alignment horizontal="center"/>
    </xf>
    <xf numFmtId="166" fontId="22" fillId="0" borderId="1" xfId="2" applyNumberFormat="1" applyFont="1" applyFill="1" applyBorder="1" applyAlignment="1">
      <alignment horizontal="center"/>
    </xf>
    <xf numFmtId="0" fontId="19" fillId="0" borderId="1" xfId="4" applyFill="1" applyBorder="1"/>
    <xf numFmtId="0" fontId="18" fillId="0" borderId="1" xfId="4" applyFont="1" applyFill="1" applyBorder="1"/>
    <xf numFmtId="167" fontId="23" fillId="0" borderId="1" xfId="3" applyNumberFormat="1" applyFont="1" applyFill="1" applyBorder="1"/>
    <xf numFmtId="167" fontId="23" fillId="0" borderId="1" xfId="5" applyNumberFormat="1" applyFont="1" applyFill="1" applyBorder="1"/>
    <xf numFmtId="0" fontId="24" fillId="0" borderId="1" xfId="4" applyFont="1" applyFill="1" applyBorder="1"/>
    <xf numFmtId="0" fontId="17" fillId="0" borderId="1" xfId="4" applyFont="1" applyFill="1" applyBorder="1"/>
    <xf numFmtId="4" fontId="18" fillId="0" borderId="1" xfId="4" applyNumberFormat="1" applyFont="1" applyFill="1" applyBorder="1" applyAlignment="1">
      <alignment horizontal="right"/>
    </xf>
    <xf numFmtId="4" fontId="17" fillId="0" borderId="1" xfId="4" applyNumberFormat="1" applyFont="1" applyFill="1" applyBorder="1" applyAlignment="1">
      <alignment horizontal="right"/>
    </xf>
    <xf numFmtId="0" fontId="25" fillId="0" borderId="0" xfId="0" applyFont="1"/>
    <xf numFmtId="0" fontId="25" fillId="0" borderId="1" xfId="0" applyFont="1" applyBorder="1"/>
    <xf numFmtId="4" fontId="25" fillId="0" borderId="1" xfId="0" applyNumberFormat="1" applyFont="1" applyBorder="1"/>
    <xf numFmtId="0" fontId="2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18" fillId="2" borderId="1" xfId="0" applyFont="1" applyFill="1" applyBorder="1"/>
    <xf numFmtId="4" fontId="18" fillId="2" borderId="1" xfId="0" applyNumberFormat="1" applyFont="1" applyFill="1" applyBorder="1" applyAlignment="1">
      <alignment horizontal="center"/>
    </xf>
    <xf numFmtId="166" fontId="18" fillId="2" borderId="1" xfId="0" applyNumberFormat="1" applyFont="1" applyFill="1" applyBorder="1" applyAlignment="1">
      <alignment horizontal="center"/>
    </xf>
    <xf numFmtId="0" fontId="17" fillId="2" borderId="1" xfId="0" applyFont="1" applyFill="1" applyBorder="1"/>
    <xf numFmtId="4" fontId="17" fillId="2" borderId="1" xfId="0" applyNumberFormat="1" applyFont="1" applyFill="1" applyBorder="1" applyAlignment="1">
      <alignment horizontal="center"/>
    </xf>
    <xf numFmtId="166" fontId="17" fillId="2" borderId="1" xfId="0" applyNumberFormat="1" applyFont="1" applyFill="1" applyBorder="1" applyAlignment="1">
      <alignment horizontal="center"/>
    </xf>
    <xf numFmtId="0" fontId="28" fillId="2" borderId="0" xfId="0" applyFont="1" applyFill="1" applyBorder="1"/>
    <xf numFmtId="0" fontId="4" fillId="2" borderId="0" xfId="0" applyFont="1" applyFill="1"/>
    <xf numFmtId="0" fontId="14" fillId="2" borderId="0" xfId="0" applyFont="1" applyFill="1" applyBorder="1"/>
    <xf numFmtId="0" fontId="27" fillId="2" borderId="0" xfId="0" applyFont="1" applyFill="1" applyAlignment="1"/>
    <xf numFmtId="0" fontId="27" fillId="2" borderId="0" xfId="0" applyFont="1" applyFill="1"/>
    <xf numFmtId="0" fontId="6" fillId="0" borderId="6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" fontId="21" fillId="0" borderId="6" xfId="0" applyNumberFormat="1" applyFont="1" applyFill="1" applyBorder="1" applyAlignment="1">
      <alignment horizontal="left"/>
    </xf>
    <xf numFmtId="4" fontId="21" fillId="0" borderId="7" xfId="0" applyNumberFormat="1" applyFont="1" applyFill="1" applyBorder="1" applyAlignment="1">
      <alignment horizontal="left"/>
    </xf>
    <xf numFmtId="4" fontId="21" fillId="0" borderId="3" xfId="0" applyNumberFormat="1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left" vertical="center"/>
    </xf>
    <xf numFmtId="0" fontId="18" fillId="0" borderId="4" xfId="4" applyFont="1" applyFill="1" applyBorder="1" applyAlignment="1">
      <alignment horizontal="left" vertical="center"/>
    </xf>
    <xf numFmtId="0" fontId="18" fillId="0" borderId="5" xfId="4" applyFont="1" applyFill="1" applyBorder="1" applyAlignment="1">
      <alignment horizontal="left" vertical="center"/>
    </xf>
    <xf numFmtId="0" fontId="17" fillId="0" borderId="6" xfId="2" applyFont="1" applyFill="1" applyBorder="1" applyAlignment="1">
      <alignment horizontal="left" vertical="center" wrapText="1"/>
    </xf>
    <xf numFmtId="0" fontId="17" fillId="0" borderId="7" xfId="2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22" fillId="0" borderId="6" xfId="2" applyFont="1" applyFill="1" applyBorder="1" applyAlignment="1">
      <alignment horizontal="left" vertical="center" wrapText="1"/>
    </xf>
    <xf numFmtId="0" fontId="22" fillId="0" borderId="7" xfId="2" applyFont="1" applyFill="1" applyBorder="1" applyAlignment="1">
      <alignment horizontal="left" vertical="center" wrapText="1"/>
    </xf>
    <xf numFmtId="0" fontId="22" fillId="0" borderId="3" xfId="2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_1-ММ+финансирование1-пробный (version 1последний)" xfId="3"/>
    <cellStyle name="Обычный_свод_восстановленный2" xfId="2"/>
    <cellStyle name="Обычный_смета 2008 год (подписанная)" xfId="6"/>
    <cellStyle name="Процентный" xfId="5" builtinId="5"/>
    <cellStyle name="Стиль 1" xfId="4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489122</xdr:colOff>
      <xdr:row>0</xdr:row>
      <xdr:rowOff>25744</xdr:rowOff>
    </xdr:from>
    <xdr:to>
      <xdr:col>19</xdr:col>
      <xdr:colOff>525934</xdr:colOff>
      <xdr:row>4</xdr:row>
      <xdr:rowOff>129745</xdr:rowOff>
    </xdr:to>
    <xdr:sp macro="" textlink="">
      <xdr:nvSpPr>
        <xdr:cNvPr id="2" name="Прямоугольник 1"/>
        <xdr:cNvSpPr/>
      </xdr:nvSpPr>
      <xdr:spPr>
        <a:xfrm>
          <a:off x="16063784" y="25744"/>
          <a:ext cx="3666609" cy="876298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400" b="0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</a:p>
        <a:p>
          <a:pPr algn="ctr"/>
          <a:r>
            <a:rPr lang="ru-RU" sz="1400" b="0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</a:t>
          </a:r>
          <a:r>
            <a:rPr lang="ru-RU" sz="1400" b="0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письму Минтруда РД</a:t>
          </a:r>
        </a:p>
        <a:p>
          <a:pPr algn="ctr"/>
          <a:r>
            <a:rPr lang="ru-RU" sz="1400" b="0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17 июня 2019 года № 14-08-11/3756/19</a:t>
          </a:r>
          <a:r>
            <a:rPr lang="ru-RU" sz="140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O103"/>
  <sheetViews>
    <sheetView tabSelected="1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P103" sqref="P103"/>
    </sheetView>
  </sheetViews>
  <sheetFormatPr defaultRowHeight="15" x14ac:dyDescent="0.25"/>
  <cols>
    <col min="2" max="2" width="21.5703125" customWidth="1"/>
    <col min="3" max="3" width="16.7109375" customWidth="1"/>
    <col min="4" max="4" width="16.28515625" customWidth="1"/>
    <col min="5" max="5" width="11" customWidth="1"/>
    <col min="6" max="6" width="19.140625" customWidth="1"/>
    <col min="7" max="7" width="16.42578125" customWidth="1"/>
    <col min="9" max="9" width="18.28515625" customWidth="1"/>
    <col min="10" max="10" width="15" customWidth="1"/>
    <col min="12" max="12" width="16.7109375" customWidth="1"/>
    <col min="13" max="13" width="10.140625" customWidth="1"/>
    <col min="14" max="14" width="11.140625" customWidth="1"/>
    <col min="15" max="15" width="18" customWidth="1"/>
    <col min="16" max="16" width="20" customWidth="1"/>
    <col min="17" max="17" width="18.140625" customWidth="1"/>
    <col min="18" max="18" width="18" customWidth="1"/>
    <col min="19" max="19" width="18.28515625" customWidth="1"/>
  </cols>
  <sheetData>
    <row r="5" spans="1:41" s="14" customFormat="1" ht="20.25" x14ac:dyDescent="0.3">
      <c r="A5" s="84" t="s">
        <v>72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41" s="14" customFormat="1" ht="20.25" x14ac:dyDescent="0.3">
      <c r="A6" s="84" t="s">
        <v>73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41" s="16" customFormat="1" ht="18.75" x14ac:dyDescent="0.3">
      <c r="A7" s="85" t="s">
        <v>74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ht="11.25" customHeight="1" x14ac:dyDescent="0.25"/>
    <row r="10" spans="1:41" ht="3.75" customHeight="1" x14ac:dyDescent="0.25"/>
    <row r="11" spans="1:41" s="2" customFormat="1" ht="12.75" customHeight="1" x14ac:dyDescent="0.2">
      <c r="A11" s="80" t="s">
        <v>0</v>
      </c>
      <c r="B11" s="80" t="s">
        <v>1</v>
      </c>
      <c r="C11" s="81" t="s">
        <v>2</v>
      </c>
      <c r="D11" s="73" t="s">
        <v>3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89" t="s">
        <v>86</v>
      </c>
      <c r="Q11" s="73" t="s">
        <v>4</v>
      </c>
      <c r="R11" s="73"/>
      <c r="S11" s="73"/>
    </row>
    <row r="12" spans="1:41" s="2" customFormat="1" ht="12.75" customHeight="1" x14ac:dyDescent="0.2">
      <c r="A12" s="80"/>
      <c r="B12" s="80"/>
      <c r="C12" s="8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89"/>
      <c r="Q12" s="73"/>
      <c r="R12" s="73"/>
      <c r="S12" s="73"/>
    </row>
    <row r="13" spans="1:41" s="2" customFormat="1" ht="14.25" x14ac:dyDescent="0.2">
      <c r="A13" s="80"/>
      <c r="B13" s="80"/>
      <c r="C13" s="82"/>
      <c r="D13" s="73" t="s">
        <v>5</v>
      </c>
      <c r="E13" s="73"/>
      <c r="F13" s="73"/>
      <c r="G13" s="73" t="s">
        <v>6</v>
      </c>
      <c r="H13" s="73"/>
      <c r="I13" s="73"/>
      <c r="J13" s="73" t="s">
        <v>7</v>
      </c>
      <c r="K13" s="73"/>
      <c r="L13" s="73"/>
      <c r="M13" s="73"/>
      <c r="N13" s="73"/>
      <c r="O13" s="73"/>
      <c r="P13" s="89"/>
      <c r="Q13" s="73"/>
      <c r="R13" s="73"/>
      <c r="S13" s="73"/>
    </row>
    <row r="14" spans="1:41" s="2" customFormat="1" ht="14.25" x14ac:dyDescent="0.2">
      <c r="A14" s="80"/>
      <c r="B14" s="80"/>
      <c r="C14" s="82"/>
      <c r="D14" s="73"/>
      <c r="E14" s="73"/>
      <c r="F14" s="73"/>
      <c r="G14" s="73"/>
      <c r="H14" s="73"/>
      <c r="I14" s="73"/>
      <c r="J14" s="73" t="s">
        <v>8</v>
      </c>
      <c r="K14" s="73"/>
      <c r="L14" s="73"/>
      <c r="M14" s="73" t="s">
        <v>9</v>
      </c>
      <c r="N14" s="73"/>
      <c r="O14" s="73"/>
      <c r="P14" s="89"/>
      <c r="Q14" s="89" t="s">
        <v>5</v>
      </c>
      <c r="R14" s="89" t="s">
        <v>6</v>
      </c>
      <c r="S14" s="89" t="s">
        <v>7</v>
      </c>
    </row>
    <row r="15" spans="1:41" s="2" customFormat="1" ht="39.75" customHeight="1" x14ac:dyDescent="0.2">
      <c r="A15" s="80"/>
      <c r="B15" s="80"/>
      <c r="C15" s="83"/>
      <c r="D15" s="39" t="s">
        <v>10</v>
      </c>
      <c r="E15" s="39" t="s">
        <v>11</v>
      </c>
      <c r="F15" s="39" t="s">
        <v>75</v>
      </c>
      <c r="G15" s="39" t="s">
        <v>12</v>
      </c>
      <c r="H15" s="39" t="s">
        <v>11</v>
      </c>
      <c r="I15" s="39" t="s">
        <v>75</v>
      </c>
      <c r="J15" s="39" t="s">
        <v>10</v>
      </c>
      <c r="K15" s="39" t="s">
        <v>11</v>
      </c>
      <c r="L15" s="39" t="s">
        <v>75</v>
      </c>
      <c r="M15" s="3" t="s">
        <v>13</v>
      </c>
      <c r="N15" s="39" t="s">
        <v>11</v>
      </c>
      <c r="O15" s="39" t="s">
        <v>75</v>
      </c>
      <c r="P15" s="89"/>
      <c r="Q15" s="89"/>
      <c r="R15" s="89"/>
      <c r="S15" s="89"/>
    </row>
    <row r="16" spans="1:41" s="2" customFormat="1" ht="23.25" customHeight="1" x14ac:dyDescent="0.2">
      <c r="A16" s="38"/>
      <c r="B16" s="38">
        <v>1</v>
      </c>
      <c r="C16" s="40">
        <v>2</v>
      </c>
      <c r="D16" s="39">
        <v>3</v>
      </c>
      <c r="E16" s="39">
        <v>4</v>
      </c>
      <c r="F16" s="39">
        <v>5</v>
      </c>
      <c r="G16" s="39">
        <v>6</v>
      </c>
      <c r="H16" s="39">
        <v>7</v>
      </c>
      <c r="I16" s="39">
        <v>8</v>
      </c>
      <c r="J16" s="39">
        <v>9</v>
      </c>
      <c r="K16" s="39">
        <v>10</v>
      </c>
      <c r="L16" s="39">
        <v>11</v>
      </c>
      <c r="M16" s="39">
        <v>12</v>
      </c>
      <c r="N16" s="39">
        <v>13</v>
      </c>
      <c r="O16" s="39">
        <v>14</v>
      </c>
      <c r="P16" s="39">
        <v>15</v>
      </c>
      <c r="Q16" s="39">
        <v>16</v>
      </c>
      <c r="R16" s="39">
        <v>17</v>
      </c>
      <c r="S16" s="39">
        <v>18</v>
      </c>
    </row>
    <row r="17" spans="1:19" s="1" customFormat="1" ht="15.75" x14ac:dyDescent="0.25">
      <c r="A17" s="4">
        <v>1</v>
      </c>
      <c r="B17" s="5" t="s">
        <v>14</v>
      </c>
      <c r="C17" s="6" t="s">
        <v>15</v>
      </c>
      <c r="D17" s="8">
        <v>0</v>
      </c>
      <c r="E17" s="7"/>
      <c r="F17" s="7"/>
      <c r="G17" s="8">
        <v>12100</v>
      </c>
      <c r="H17" s="7">
        <v>3.9</v>
      </c>
      <c r="I17" s="7">
        <f>ROUND(G17*H17*104%,0)</f>
        <v>49078</v>
      </c>
      <c r="J17" s="9">
        <v>0</v>
      </c>
      <c r="K17" s="10"/>
      <c r="L17" s="7"/>
      <c r="M17" s="8">
        <v>0</v>
      </c>
      <c r="N17" s="9"/>
      <c r="O17" s="11"/>
      <c r="P17" s="7">
        <f>Q17+R17+S17</f>
        <v>49078</v>
      </c>
      <c r="Q17" s="7">
        <f t="shared" ref="Q17:Q58" si="0">ROUND(F17,0)</f>
        <v>0</v>
      </c>
      <c r="R17" s="7">
        <f t="shared" ref="R17:R58" si="1">ROUND(I17,0)</f>
        <v>49078</v>
      </c>
      <c r="S17" s="7">
        <f t="shared" ref="S17:S58" si="2">ROUND(L17+O17,0)</f>
        <v>0</v>
      </c>
    </row>
    <row r="18" spans="1:19" s="1" customFormat="1" ht="15.75" x14ac:dyDescent="0.25">
      <c r="A18" s="4">
        <v>2</v>
      </c>
      <c r="B18" s="5" t="s">
        <v>16</v>
      </c>
      <c r="C18" s="6" t="s">
        <v>17</v>
      </c>
      <c r="D18" s="8">
        <v>0</v>
      </c>
      <c r="E18" s="7"/>
      <c r="F18" s="7"/>
      <c r="G18" s="8">
        <v>0</v>
      </c>
      <c r="H18" s="7"/>
      <c r="I18" s="7"/>
      <c r="J18" s="9">
        <v>0</v>
      </c>
      <c r="K18" s="10"/>
      <c r="L18" s="7"/>
      <c r="M18" s="8">
        <v>0</v>
      </c>
      <c r="N18" s="9"/>
      <c r="O18" s="11"/>
      <c r="P18" s="7">
        <f t="shared" ref="P18:P46" si="3">Q18+R18+S18</f>
        <v>0</v>
      </c>
      <c r="Q18" s="7">
        <f t="shared" si="0"/>
        <v>0</v>
      </c>
      <c r="R18" s="7">
        <f t="shared" si="1"/>
        <v>0</v>
      </c>
      <c r="S18" s="7">
        <f t="shared" si="2"/>
        <v>0</v>
      </c>
    </row>
    <row r="19" spans="1:19" s="1" customFormat="1" ht="15.75" x14ac:dyDescent="0.25">
      <c r="A19" s="4">
        <v>3</v>
      </c>
      <c r="B19" s="5" t="s">
        <v>18</v>
      </c>
      <c r="C19" s="6" t="s">
        <v>17</v>
      </c>
      <c r="D19" s="8">
        <v>0</v>
      </c>
      <c r="E19" s="7"/>
      <c r="F19" s="7"/>
      <c r="G19" s="8">
        <v>6100</v>
      </c>
      <c r="H19" s="7">
        <v>3.9</v>
      </c>
      <c r="I19" s="7">
        <f t="shared" ref="I19:I69" si="4">ROUND(G19*H19*104%,0)</f>
        <v>24742</v>
      </c>
      <c r="J19" s="9">
        <v>0</v>
      </c>
      <c r="K19" s="10"/>
      <c r="L19" s="7"/>
      <c r="M19" s="8">
        <v>0</v>
      </c>
      <c r="N19" s="9"/>
      <c r="O19" s="11"/>
      <c r="P19" s="7">
        <f t="shared" si="3"/>
        <v>24742</v>
      </c>
      <c r="Q19" s="7">
        <f t="shared" si="0"/>
        <v>0</v>
      </c>
      <c r="R19" s="7">
        <f t="shared" si="1"/>
        <v>24742</v>
      </c>
      <c r="S19" s="7">
        <f t="shared" si="2"/>
        <v>0</v>
      </c>
    </row>
    <row r="20" spans="1:19" s="1" customFormat="1" ht="15.75" x14ac:dyDescent="0.25">
      <c r="A20" s="4">
        <v>4</v>
      </c>
      <c r="B20" s="5" t="s">
        <v>19</v>
      </c>
      <c r="C20" s="6" t="s">
        <v>15</v>
      </c>
      <c r="D20" s="8">
        <v>10000</v>
      </c>
      <c r="E20" s="7">
        <v>6340</v>
      </c>
      <c r="F20" s="7">
        <f>ROUND(D20*E20/1000*104%,0)</f>
        <v>65936</v>
      </c>
      <c r="G20" s="8">
        <v>27000</v>
      </c>
      <c r="H20" s="7">
        <v>3.9</v>
      </c>
      <c r="I20" s="7">
        <f t="shared" si="4"/>
        <v>109512</v>
      </c>
      <c r="J20" s="9">
        <v>0</v>
      </c>
      <c r="K20" s="10"/>
      <c r="L20" s="7"/>
      <c r="M20" s="8">
        <v>0</v>
      </c>
      <c r="N20" s="9"/>
      <c r="O20" s="11"/>
      <c r="P20" s="7">
        <f t="shared" si="3"/>
        <v>175448</v>
      </c>
      <c r="Q20" s="7">
        <f t="shared" si="0"/>
        <v>65936</v>
      </c>
      <c r="R20" s="7">
        <f t="shared" si="1"/>
        <v>109512</v>
      </c>
      <c r="S20" s="7">
        <f t="shared" si="2"/>
        <v>0</v>
      </c>
    </row>
    <row r="21" spans="1:19" s="1" customFormat="1" ht="15.75" x14ac:dyDescent="0.25">
      <c r="A21" s="4">
        <v>5</v>
      </c>
      <c r="B21" s="5" t="s">
        <v>20</v>
      </c>
      <c r="C21" s="6" t="s">
        <v>15</v>
      </c>
      <c r="D21" s="8">
        <v>5300</v>
      </c>
      <c r="E21" s="7">
        <v>6340</v>
      </c>
      <c r="F21" s="7">
        <f t="shared" ref="F21:F68" si="5">ROUND(D21*E21/1000*104%,0)</f>
        <v>34946</v>
      </c>
      <c r="G21" s="8">
        <v>10900</v>
      </c>
      <c r="H21" s="7">
        <v>3.9</v>
      </c>
      <c r="I21" s="7">
        <f t="shared" si="4"/>
        <v>44210</v>
      </c>
      <c r="J21" s="9">
        <v>0</v>
      </c>
      <c r="K21" s="10"/>
      <c r="L21" s="7"/>
      <c r="M21" s="8">
        <v>0</v>
      </c>
      <c r="N21" s="9"/>
      <c r="O21" s="11"/>
      <c r="P21" s="7">
        <f t="shared" si="3"/>
        <v>79156</v>
      </c>
      <c r="Q21" s="7">
        <f t="shared" si="0"/>
        <v>34946</v>
      </c>
      <c r="R21" s="7">
        <f t="shared" si="1"/>
        <v>44210</v>
      </c>
      <c r="S21" s="7">
        <f t="shared" si="2"/>
        <v>0</v>
      </c>
    </row>
    <row r="22" spans="1:19" s="1" customFormat="1" ht="15.75" x14ac:dyDescent="0.25">
      <c r="A22" s="4">
        <v>6</v>
      </c>
      <c r="B22" s="5" t="s">
        <v>21</v>
      </c>
      <c r="C22" s="6" t="s">
        <v>15</v>
      </c>
      <c r="D22" s="8">
        <v>0</v>
      </c>
      <c r="E22" s="7"/>
      <c r="F22" s="7"/>
      <c r="G22" s="8">
        <v>13000</v>
      </c>
      <c r="H22" s="7">
        <v>3.9</v>
      </c>
      <c r="I22" s="7">
        <f t="shared" si="4"/>
        <v>52728</v>
      </c>
      <c r="J22" s="9">
        <v>0</v>
      </c>
      <c r="K22" s="10"/>
      <c r="L22" s="7"/>
      <c r="M22" s="8">
        <v>0</v>
      </c>
      <c r="N22" s="9"/>
      <c r="O22" s="11"/>
      <c r="P22" s="7">
        <f t="shared" si="3"/>
        <v>52728</v>
      </c>
      <c r="Q22" s="7">
        <f t="shared" si="0"/>
        <v>0</v>
      </c>
      <c r="R22" s="7">
        <f t="shared" si="1"/>
        <v>52728</v>
      </c>
      <c r="S22" s="7">
        <f t="shared" si="2"/>
        <v>0</v>
      </c>
    </row>
    <row r="23" spans="1:19" s="1" customFormat="1" ht="15.75" x14ac:dyDescent="0.25">
      <c r="A23" s="4">
        <v>7</v>
      </c>
      <c r="B23" s="5" t="s">
        <v>22</v>
      </c>
      <c r="C23" s="6" t="s">
        <v>15</v>
      </c>
      <c r="D23" s="8">
        <v>11800</v>
      </c>
      <c r="E23" s="7">
        <v>6340</v>
      </c>
      <c r="F23" s="7">
        <f t="shared" si="5"/>
        <v>77804</v>
      </c>
      <c r="G23" s="8">
        <v>18000</v>
      </c>
      <c r="H23" s="7">
        <v>3.9</v>
      </c>
      <c r="I23" s="7">
        <f t="shared" si="4"/>
        <v>73008</v>
      </c>
      <c r="J23" s="9">
        <v>900</v>
      </c>
      <c r="K23" s="10">
        <v>8.6</v>
      </c>
      <c r="L23" s="7">
        <f>ROUND(J23*K23*104%,0)</f>
        <v>8050</v>
      </c>
      <c r="M23" s="8">
        <v>0</v>
      </c>
      <c r="N23" s="10"/>
      <c r="O23" s="11"/>
      <c r="P23" s="7">
        <f t="shared" si="3"/>
        <v>158862</v>
      </c>
      <c r="Q23" s="7">
        <f t="shared" si="0"/>
        <v>77804</v>
      </c>
      <c r="R23" s="7">
        <f t="shared" si="1"/>
        <v>73008</v>
      </c>
      <c r="S23" s="7">
        <f t="shared" si="2"/>
        <v>8050</v>
      </c>
    </row>
    <row r="24" spans="1:19" s="1" customFormat="1" ht="15.75" x14ac:dyDescent="0.25">
      <c r="A24" s="4">
        <v>8</v>
      </c>
      <c r="B24" s="5" t="s">
        <v>23</v>
      </c>
      <c r="C24" s="6" t="s">
        <v>15</v>
      </c>
      <c r="D24" s="8">
        <v>0</v>
      </c>
      <c r="E24" s="7"/>
      <c r="F24" s="7"/>
      <c r="G24" s="8">
        <v>10800</v>
      </c>
      <c r="H24" s="7">
        <v>3.9</v>
      </c>
      <c r="I24" s="7">
        <f t="shared" si="4"/>
        <v>43805</v>
      </c>
      <c r="J24" s="9">
        <v>0</v>
      </c>
      <c r="K24" s="10"/>
      <c r="L24" s="7"/>
      <c r="M24" s="8">
        <v>0</v>
      </c>
      <c r="N24" s="10"/>
      <c r="O24" s="11"/>
      <c r="P24" s="7">
        <f t="shared" si="3"/>
        <v>43805</v>
      </c>
      <c r="Q24" s="7">
        <f t="shared" si="0"/>
        <v>0</v>
      </c>
      <c r="R24" s="7">
        <f t="shared" si="1"/>
        <v>43805</v>
      </c>
      <c r="S24" s="7">
        <f t="shared" si="2"/>
        <v>0</v>
      </c>
    </row>
    <row r="25" spans="1:19" s="1" customFormat="1" ht="15.75" x14ac:dyDescent="0.25">
      <c r="A25" s="4">
        <v>9</v>
      </c>
      <c r="B25" s="5" t="s">
        <v>24</v>
      </c>
      <c r="C25" s="6" t="s">
        <v>17</v>
      </c>
      <c r="D25" s="8">
        <v>0</v>
      </c>
      <c r="E25" s="7"/>
      <c r="F25" s="7"/>
      <c r="G25" s="8">
        <v>14000</v>
      </c>
      <c r="H25" s="7">
        <v>3.9</v>
      </c>
      <c r="I25" s="7">
        <f t="shared" si="4"/>
        <v>56784</v>
      </c>
      <c r="J25" s="9">
        <v>0</v>
      </c>
      <c r="K25" s="10"/>
      <c r="L25" s="7"/>
      <c r="M25" s="8">
        <v>0</v>
      </c>
      <c r="N25" s="10"/>
      <c r="O25" s="11"/>
      <c r="P25" s="7">
        <f t="shared" si="3"/>
        <v>56784</v>
      </c>
      <c r="Q25" s="7">
        <f t="shared" si="0"/>
        <v>0</v>
      </c>
      <c r="R25" s="7">
        <f t="shared" si="1"/>
        <v>56784</v>
      </c>
      <c r="S25" s="7">
        <f t="shared" si="2"/>
        <v>0</v>
      </c>
    </row>
    <row r="26" spans="1:19" s="1" customFormat="1" ht="15.75" x14ac:dyDescent="0.25">
      <c r="A26" s="4">
        <v>10</v>
      </c>
      <c r="B26" s="5" t="s">
        <v>25</v>
      </c>
      <c r="C26" s="6" t="s">
        <v>15</v>
      </c>
      <c r="D26" s="8">
        <v>0</v>
      </c>
      <c r="E26" s="7"/>
      <c r="F26" s="7"/>
      <c r="G26" s="8">
        <v>21000</v>
      </c>
      <c r="H26" s="7">
        <v>3.9</v>
      </c>
      <c r="I26" s="7">
        <f t="shared" si="4"/>
        <v>85176</v>
      </c>
      <c r="J26" s="9">
        <v>0</v>
      </c>
      <c r="K26" s="10"/>
      <c r="L26" s="7"/>
      <c r="M26" s="8">
        <v>0</v>
      </c>
      <c r="N26" s="10"/>
      <c r="O26" s="11"/>
      <c r="P26" s="7">
        <f t="shared" si="3"/>
        <v>85176</v>
      </c>
      <c r="Q26" s="7">
        <f t="shared" si="0"/>
        <v>0</v>
      </c>
      <c r="R26" s="7">
        <f t="shared" si="1"/>
        <v>85176</v>
      </c>
      <c r="S26" s="7">
        <f t="shared" si="2"/>
        <v>0</v>
      </c>
    </row>
    <row r="27" spans="1:19" s="1" customFormat="1" ht="15.75" x14ac:dyDescent="0.25">
      <c r="A27" s="4">
        <v>11</v>
      </c>
      <c r="B27" s="5" t="s">
        <v>26</v>
      </c>
      <c r="C27" s="6" t="s">
        <v>15</v>
      </c>
      <c r="D27" s="8">
        <v>21000</v>
      </c>
      <c r="E27" s="7">
        <v>6340</v>
      </c>
      <c r="F27" s="7">
        <f t="shared" si="5"/>
        <v>138466</v>
      </c>
      <c r="G27" s="8">
        <v>10000</v>
      </c>
      <c r="H27" s="7">
        <v>3.9</v>
      </c>
      <c r="I27" s="7">
        <f t="shared" si="4"/>
        <v>40560</v>
      </c>
      <c r="J27" s="9">
        <v>0</v>
      </c>
      <c r="K27" s="10"/>
      <c r="L27" s="7"/>
      <c r="M27" s="8">
        <v>0</v>
      </c>
      <c r="N27" s="10"/>
      <c r="O27" s="11"/>
      <c r="P27" s="7">
        <f t="shared" si="3"/>
        <v>179026</v>
      </c>
      <c r="Q27" s="7">
        <f t="shared" si="0"/>
        <v>138466</v>
      </c>
      <c r="R27" s="7">
        <f t="shared" si="1"/>
        <v>40560</v>
      </c>
      <c r="S27" s="7">
        <f t="shared" si="2"/>
        <v>0</v>
      </c>
    </row>
    <row r="28" spans="1:19" s="1" customFormat="1" ht="15.75" x14ac:dyDescent="0.25">
      <c r="A28" s="4">
        <v>12</v>
      </c>
      <c r="B28" s="5" t="s">
        <v>27</v>
      </c>
      <c r="C28" s="6" t="s">
        <v>15</v>
      </c>
      <c r="D28" s="8">
        <v>7500</v>
      </c>
      <c r="E28" s="7">
        <v>6340</v>
      </c>
      <c r="F28" s="7">
        <f t="shared" si="5"/>
        <v>49452</v>
      </c>
      <c r="G28" s="8">
        <v>7700</v>
      </c>
      <c r="H28" s="7">
        <v>3.9</v>
      </c>
      <c r="I28" s="7">
        <f t="shared" si="4"/>
        <v>31231</v>
      </c>
      <c r="J28" s="9">
        <v>620</v>
      </c>
      <c r="K28" s="10">
        <v>8.6</v>
      </c>
      <c r="L28" s="7">
        <f>ROUND(J28*K28*104%,0)</f>
        <v>5545</v>
      </c>
      <c r="M28" s="8">
        <v>0</v>
      </c>
      <c r="N28" s="10"/>
      <c r="O28" s="11"/>
      <c r="P28" s="7">
        <f t="shared" si="3"/>
        <v>86228</v>
      </c>
      <c r="Q28" s="7">
        <f t="shared" si="0"/>
        <v>49452</v>
      </c>
      <c r="R28" s="7">
        <f t="shared" si="1"/>
        <v>31231</v>
      </c>
      <c r="S28" s="7">
        <f t="shared" si="2"/>
        <v>5545</v>
      </c>
    </row>
    <row r="29" spans="1:19" s="1" customFormat="1" ht="15.75" x14ac:dyDescent="0.25">
      <c r="A29" s="4">
        <v>13</v>
      </c>
      <c r="B29" s="5" t="s">
        <v>28</v>
      </c>
      <c r="C29" s="6" t="s">
        <v>15</v>
      </c>
      <c r="D29" s="8">
        <v>0</v>
      </c>
      <c r="E29" s="7"/>
      <c r="F29" s="7"/>
      <c r="G29" s="8">
        <v>10500</v>
      </c>
      <c r="H29" s="7">
        <v>3.9</v>
      </c>
      <c r="I29" s="7">
        <f t="shared" si="4"/>
        <v>42588</v>
      </c>
      <c r="J29" s="9">
        <v>0</v>
      </c>
      <c r="K29" s="10"/>
      <c r="L29" s="7"/>
      <c r="M29" s="8">
        <v>0</v>
      </c>
      <c r="N29" s="10"/>
      <c r="O29" s="11"/>
      <c r="P29" s="7">
        <f t="shared" si="3"/>
        <v>42588</v>
      </c>
      <c r="Q29" s="7">
        <f t="shared" si="0"/>
        <v>0</v>
      </c>
      <c r="R29" s="7">
        <f t="shared" si="1"/>
        <v>42588</v>
      </c>
      <c r="S29" s="7">
        <f t="shared" si="2"/>
        <v>0</v>
      </c>
    </row>
    <row r="30" spans="1:19" s="1" customFormat="1" ht="15.75" x14ac:dyDescent="0.25">
      <c r="A30" s="4">
        <v>14</v>
      </c>
      <c r="B30" s="5" t="s">
        <v>29</v>
      </c>
      <c r="C30" s="6" t="s">
        <v>15</v>
      </c>
      <c r="D30" s="8">
        <v>12000</v>
      </c>
      <c r="E30" s="7">
        <v>6340</v>
      </c>
      <c r="F30" s="7">
        <f t="shared" si="5"/>
        <v>79123</v>
      </c>
      <c r="G30" s="8">
        <v>9000</v>
      </c>
      <c r="H30" s="7">
        <v>3.9</v>
      </c>
      <c r="I30" s="7">
        <f t="shared" si="4"/>
        <v>36504</v>
      </c>
      <c r="J30" s="9">
        <v>170</v>
      </c>
      <c r="K30" s="10">
        <v>8.6</v>
      </c>
      <c r="L30" s="7">
        <f>ROUND(J30*K30*104%,0)</f>
        <v>1520</v>
      </c>
      <c r="M30" s="8">
        <v>0</v>
      </c>
      <c r="N30" s="10"/>
      <c r="O30" s="11"/>
      <c r="P30" s="7">
        <f t="shared" si="3"/>
        <v>117147</v>
      </c>
      <c r="Q30" s="7">
        <f t="shared" si="0"/>
        <v>79123</v>
      </c>
      <c r="R30" s="7">
        <f t="shared" si="1"/>
        <v>36504</v>
      </c>
      <c r="S30" s="7">
        <f t="shared" si="2"/>
        <v>1520</v>
      </c>
    </row>
    <row r="31" spans="1:19" s="1" customFormat="1" ht="15.75" x14ac:dyDescent="0.25">
      <c r="A31" s="4">
        <v>15</v>
      </c>
      <c r="B31" s="5" t="s">
        <v>30</v>
      </c>
      <c r="C31" s="6" t="s">
        <v>15</v>
      </c>
      <c r="D31" s="8">
        <f>23000+17000</f>
        <v>40000</v>
      </c>
      <c r="E31" s="7">
        <v>6340</v>
      </c>
      <c r="F31" s="7">
        <f t="shared" si="5"/>
        <v>263744</v>
      </c>
      <c r="G31" s="8">
        <v>32800</v>
      </c>
      <c r="H31" s="7">
        <v>3.9</v>
      </c>
      <c r="I31" s="7">
        <f t="shared" si="4"/>
        <v>133037</v>
      </c>
      <c r="J31" s="9">
        <v>400</v>
      </c>
      <c r="K31" s="10">
        <v>8.6</v>
      </c>
      <c r="L31" s="7">
        <f>ROUND(J31*K31*104%,0)</f>
        <v>3578</v>
      </c>
      <c r="M31" s="8">
        <v>0</v>
      </c>
      <c r="N31" s="10"/>
      <c r="O31" s="11"/>
      <c r="P31" s="7">
        <f t="shared" si="3"/>
        <v>400359</v>
      </c>
      <c r="Q31" s="7">
        <f t="shared" si="0"/>
        <v>263744</v>
      </c>
      <c r="R31" s="7">
        <f t="shared" si="1"/>
        <v>133037</v>
      </c>
      <c r="S31" s="7">
        <f t="shared" si="2"/>
        <v>3578</v>
      </c>
    </row>
    <row r="32" spans="1:19" s="1" customFormat="1" ht="15.75" x14ac:dyDescent="0.25">
      <c r="A32" s="4">
        <v>16</v>
      </c>
      <c r="B32" s="5" t="s">
        <v>31</v>
      </c>
      <c r="C32" s="6" t="s">
        <v>15</v>
      </c>
      <c r="D32" s="8">
        <v>19000</v>
      </c>
      <c r="E32" s="7">
        <v>6340</v>
      </c>
      <c r="F32" s="7">
        <f t="shared" si="5"/>
        <v>125278</v>
      </c>
      <c r="G32" s="8">
        <v>9800</v>
      </c>
      <c r="H32" s="7">
        <v>3.9</v>
      </c>
      <c r="I32" s="7">
        <f t="shared" si="4"/>
        <v>39749</v>
      </c>
      <c r="J32" s="9">
        <v>0</v>
      </c>
      <c r="K32" s="10"/>
      <c r="L32" s="7"/>
      <c r="M32" s="8">
        <v>0</v>
      </c>
      <c r="N32" s="10"/>
      <c r="O32" s="11"/>
      <c r="P32" s="7">
        <f t="shared" si="3"/>
        <v>165027</v>
      </c>
      <c r="Q32" s="7">
        <f t="shared" si="0"/>
        <v>125278</v>
      </c>
      <c r="R32" s="7">
        <f t="shared" si="1"/>
        <v>39749</v>
      </c>
      <c r="S32" s="7">
        <f t="shared" si="2"/>
        <v>0</v>
      </c>
    </row>
    <row r="33" spans="1:19" s="1" customFormat="1" ht="15.75" x14ac:dyDescent="0.25">
      <c r="A33" s="4">
        <v>17</v>
      </c>
      <c r="B33" s="5" t="s">
        <v>32</v>
      </c>
      <c r="C33" s="6" t="s">
        <v>15</v>
      </c>
      <c r="D33" s="8">
        <v>17000</v>
      </c>
      <c r="E33" s="7">
        <v>6340</v>
      </c>
      <c r="F33" s="7">
        <f t="shared" si="5"/>
        <v>112091</v>
      </c>
      <c r="G33" s="8">
        <v>9000</v>
      </c>
      <c r="H33" s="7">
        <v>3.9</v>
      </c>
      <c r="I33" s="7">
        <f t="shared" si="4"/>
        <v>36504</v>
      </c>
      <c r="J33" s="9">
        <v>1900</v>
      </c>
      <c r="K33" s="10">
        <v>8.6</v>
      </c>
      <c r="L33" s="7">
        <f>ROUND(J33*K33*104%,0)</f>
        <v>16994</v>
      </c>
      <c r="M33" s="8">
        <v>57</v>
      </c>
      <c r="N33" s="10">
        <v>1309</v>
      </c>
      <c r="O33" s="7">
        <f>ROUND(M33*N33*104%,0)</f>
        <v>77598</v>
      </c>
      <c r="P33" s="7">
        <f t="shared" si="3"/>
        <v>243187</v>
      </c>
      <c r="Q33" s="7">
        <f t="shared" si="0"/>
        <v>112091</v>
      </c>
      <c r="R33" s="7">
        <f t="shared" si="1"/>
        <v>36504</v>
      </c>
      <c r="S33" s="7">
        <f t="shared" si="2"/>
        <v>94592</v>
      </c>
    </row>
    <row r="34" spans="1:19" s="1" customFormat="1" ht="15.75" x14ac:dyDescent="0.25">
      <c r="A34" s="4">
        <v>18</v>
      </c>
      <c r="B34" s="5" t="s">
        <v>33</v>
      </c>
      <c r="C34" s="6" t="s">
        <v>15</v>
      </c>
      <c r="D34" s="8">
        <v>30000</v>
      </c>
      <c r="E34" s="7">
        <v>6340</v>
      </c>
      <c r="F34" s="7">
        <f t="shared" si="5"/>
        <v>197808</v>
      </c>
      <c r="G34" s="8">
        <v>57300</v>
      </c>
      <c r="H34" s="7">
        <v>3.9</v>
      </c>
      <c r="I34" s="7">
        <f t="shared" si="4"/>
        <v>232409</v>
      </c>
      <c r="J34" s="9">
        <v>2100</v>
      </c>
      <c r="K34" s="10">
        <v>8.6</v>
      </c>
      <c r="L34" s="7">
        <f>ROUND(J34*K34*104%,0)</f>
        <v>18782</v>
      </c>
      <c r="M34" s="8">
        <v>0</v>
      </c>
      <c r="N34" s="10"/>
      <c r="O34" s="11"/>
      <c r="P34" s="7">
        <f t="shared" si="3"/>
        <v>448999</v>
      </c>
      <c r="Q34" s="7">
        <f t="shared" si="0"/>
        <v>197808</v>
      </c>
      <c r="R34" s="7">
        <f t="shared" si="1"/>
        <v>232409</v>
      </c>
      <c r="S34" s="7">
        <f t="shared" si="2"/>
        <v>18782</v>
      </c>
    </row>
    <row r="35" spans="1:19" s="1" customFormat="1" ht="15.75" x14ac:dyDescent="0.25">
      <c r="A35" s="4">
        <v>19</v>
      </c>
      <c r="B35" s="5" t="s">
        <v>34</v>
      </c>
      <c r="C35" s="6" t="s">
        <v>15</v>
      </c>
      <c r="D35" s="8">
        <v>22000</v>
      </c>
      <c r="E35" s="7">
        <v>6340</v>
      </c>
      <c r="F35" s="7">
        <f t="shared" si="5"/>
        <v>145059</v>
      </c>
      <c r="G35" s="8">
        <v>23000</v>
      </c>
      <c r="H35" s="7">
        <v>3.9</v>
      </c>
      <c r="I35" s="7">
        <f t="shared" si="4"/>
        <v>93288</v>
      </c>
      <c r="J35" s="9">
        <v>6700</v>
      </c>
      <c r="K35" s="10">
        <v>8.6</v>
      </c>
      <c r="L35" s="7">
        <f>ROUND(J35*K35*104%,0)</f>
        <v>59925</v>
      </c>
      <c r="M35" s="8">
        <v>30</v>
      </c>
      <c r="N35" s="10">
        <v>1309</v>
      </c>
      <c r="O35" s="7">
        <f>ROUND(M35*N35*104%,0)</f>
        <v>40841</v>
      </c>
      <c r="P35" s="7">
        <f t="shared" si="3"/>
        <v>339113</v>
      </c>
      <c r="Q35" s="7">
        <f t="shared" si="0"/>
        <v>145059</v>
      </c>
      <c r="R35" s="7">
        <f t="shared" si="1"/>
        <v>93288</v>
      </c>
      <c r="S35" s="7">
        <f t="shared" si="2"/>
        <v>100766</v>
      </c>
    </row>
    <row r="36" spans="1:19" s="1" customFormat="1" ht="15.75" x14ac:dyDescent="0.25">
      <c r="A36" s="4">
        <v>20</v>
      </c>
      <c r="B36" s="5" t="s">
        <v>35</v>
      </c>
      <c r="C36" s="6" t="s">
        <v>17</v>
      </c>
      <c r="D36" s="8">
        <v>0</v>
      </c>
      <c r="E36" s="7"/>
      <c r="F36" s="7"/>
      <c r="G36" s="8">
        <v>7900</v>
      </c>
      <c r="H36" s="7">
        <v>3.9</v>
      </c>
      <c r="I36" s="7">
        <f t="shared" si="4"/>
        <v>32042</v>
      </c>
      <c r="J36" s="9">
        <v>0</v>
      </c>
      <c r="K36" s="10"/>
      <c r="L36" s="7"/>
      <c r="M36" s="8">
        <v>0</v>
      </c>
      <c r="N36" s="10"/>
      <c r="O36" s="11"/>
      <c r="P36" s="7">
        <f t="shared" si="3"/>
        <v>32042</v>
      </c>
      <c r="Q36" s="7">
        <f t="shared" si="0"/>
        <v>0</v>
      </c>
      <c r="R36" s="7">
        <f t="shared" si="1"/>
        <v>32042</v>
      </c>
      <c r="S36" s="7">
        <f t="shared" si="2"/>
        <v>0</v>
      </c>
    </row>
    <row r="37" spans="1:19" s="1" customFormat="1" ht="15.75" x14ac:dyDescent="0.25">
      <c r="A37" s="4">
        <v>21</v>
      </c>
      <c r="B37" s="5" t="s">
        <v>36</v>
      </c>
      <c r="C37" s="6" t="s">
        <v>17</v>
      </c>
      <c r="D37" s="8">
        <v>0</v>
      </c>
      <c r="E37" s="7"/>
      <c r="F37" s="7"/>
      <c r="G37" s="8">
        <v>4700</v>
      </c>
      <c r="H37" s="7">
        <v>3.9</v>
      </c>
      <c r="I37" s="7">
        <f t="shared" si="4"/>
        <v>19063</v>
      </c>
      <c r="J37" s="9">
        <v>70</v>
      </c>
      <c r="K37" s="10">
        <v>8.6</v>
      </c>
      <c r="L37" s="7">
        <f>ROUND(J37*K37*104%,0)</f>
        <v>626</v>
      </c>
      <c r="M37" s="8">
        <v>0</v>
      </c>
      <c r="N37" s="10"/>
      <c r="O37" s="11"/>
      <c r="P37" s="7">
        <f t="shared" si="3"/>
        <v>19689</v>
      </c>
      <c r="Q37" s="7">
        <f t="shared" si="0"/>
        <v>0</v>
      </c>
      <c r="R37" s="7">
        <f t="shared" si="1"/>
        <v>19063</v>
      </c>
      <c r="S37" s="7">
        <f t="shared" si="2"/>
        <v>626</v>
      </c>
    </row>
    <row r="38" spans="1:19" s="1" customFormat="1" ht="15.75" x14ac:dyDescent="0.25">
      <c r="A38" s="4">
        <v>22</v>
      </c>
      <c r="B38" s="5" t="s">
        <v>37</v>
      </c>
      <c r="C38" s="6" t="s">
        <v>15</v>
      </c>
      <c r="D38" s="8">
        <v>0</v>
      </c>
      <c r="E38" s="7"/>
      <c r="F38" s="7"/>
      <c r="G38" s="8">
        <v>21000</v>
      </c>
      <c r="H38" s="7">
        <v>3.9</v>
      </c>
      <c r="I38" s="7">
        <f t="shared" si="4"/>
        <v>85176</v>
      </c>
      <c r="J38" s="9">
        <v>0</v>
      </c>
      <c r="K38" s="10"/>
      <c r="L38" s="7"/>
      <c r="M38" s="8">
        <v>0</v>
      </c>
      <c r="N38" s="10"/>
      <c r="O38" s="11"/>
      <c r="P38" s="7">
        <f t="shared" si="3"/>
        <v>85176</v>
      </c>
      <c r="Q38" s="7">
        <f t="shared" si="0"/>
        <v>0</v>
      </c>
      <c r="R38" s="7">
        <f t="shared" si="1"/>
        <v>85176</v>
      </c>
      <c r="S38" s="7">
        <f t="shared" si="2"/>
        <v>0</v>
      </c>
    </row>
    <row r="39" spans="1:19" s="1" customFormat="1" ht="15.75" x14ac:dyDescent="0.25">
      <c r="A39" s="4">
        <v>23</v>
      </c>
      <c r="B39" s="5" t="s">
        <v>38</v>
      </c>
      <c r="C39" s="6" t="s">
        <v>17</v>
      </c>
      <c r="D39" s="8">
        <v>0</v>
      </c>
      <c r="E39" s="7"/>
      <c r="F39" s="7"/>
      <c r="G39" s="8">
        <v>50000</v>
      </c>
      <c r="H39" s="7">
        <v>3.9</v>
      </c>
      <c r="I39" s="7">
        <f t="shared" si="4"/>
        <v>202800</v>
      </c>
      <c r="J39" s="9">
        <v>0</v>
      </c>
      <c r="K39" s="10"/>
      <c r="L39" s="7"/>
      <c r="M39" s="8">
        <v>0</v>
      </c>
      <c r="N39" s="10"/>
      <c r="O39" s="11"/>
      <c r="P39" s="7">
        <f t="shared" si="3"/>
        <v>202800</v>
      </c>
      <c r="Q39" s="7">
        <f t="shared" si="0"/>
        <v>0</v>
      </c>
      <c r="R39" s="7">
        <f t="shared" si="1"/>
        <v>202800</v>
      </c>
      <c r="S39" s="7">
        <f t="shared" si="2"/>
        <v>0</v>
      </c>
    </row>
    <row r="40" spans="1:19" s="1" customFormat="1" ht="15.75" x14ac:dyDescent="0.25">
      <c r="A40" s="4">
        <v>24</v>
      </c>
      <c r="B40" s="5" t="s">
        <v>39</v>
      </c>
      <c r="C40" s="6" t="s">
        <v>15</v>
      </c>
      <c r="D40" s="8">
        <v>16000</v>
      </c>
      <c r="E40" s="7">
        <v>6340</v>
      </c>
      <c r="F40" s="7">
        <f t="shared" si="5"/>
        <v>105498</v>
      </c>
      <c r="G40" s="8">
        <v>13000</v>
      </c>
      <c r="H40" s="7">
        <v>3.9</v>
      </c>
      <c r="I40" s="7">
        <f t="shared" si="4"/>
        <v>52728</v>
      </c>
      <c r="J40" s="9">
        <v>0</v>
      </c>
      <c r="K40" s="10"/>
      <c r="L40" s="7"/>
      <c r="M40" s="8">
        <v>0</v>
      </c>
      <c r="N40" s="10"/>
      <c r="O40" s="11"/>
      <c r="P40" s="7">
        <f t="shared" si="3"/>
        <v>158226</v>
      </c>
      <c r="Q40" s="7">
        <f t="shared" si="0"/>
        <v>105498</v>
      </c>
      <c r="R40" s="7">
        <f t="shared" si="1"/>
        <v>52728</v>
      </c>
      <c r="S40" s="7">
        <f t="shared" si="2"/>
        <v>0</v>
      </c>
    </row>
    <row r="41" spans="1:19" s="1" customFormat="1" ht="15.75" x14ac:dyDescent="0.25">
      <c r="A41" s="4">
        <v>25</v>
      </c>
      <c r="B41" s="5" t="s">
        <v>40</v>
      </c>
      <c r="C41" s="6" t="s">
        <v>15</v>
      </c>
      <c r="D41" s="8">
        <v>11300</v>
      </c>
      <c r="E41" s="7">
        <v>6340</v>
      </c>
      <c r="F41" s="7">
        <f t="shared" si="5"/>
        <v>74508</v>
      </c>
      <c r="G41" s="8">
        <v>5200</v>
      </c>
      <c r="H41" s="7">
        <v>3.9</v>
      </c>
      <c r="I41" s="7">
        <f t="shared" si="4"/>
        <v>21091</v>
      </c>
      <c r="J41" s="9">
        <v>1500</v>
      </c>
      <c r="K41" s="10">
        <v>8.6</v>
      </c>
      <c r="L41" s="7">
        <f>ROUND(J41*K41*104%,0)</f>
        <v>13416</v>
      </c>
      <c r="M41" s="8">
        <v>0</v>
      </c>
      <c r="N41" s="10"/>
      <c r="O41" s="11"/>
      <c r="P41" s="7">
        <f t="shared" si="3"/>
        <v>109015</v>
      </c>
      <c r="Q41" s="7">
        <f t="shared" si="0"/>
        <v>74508</v>
      </c>
      <c r="R41" s="7">
        <f t="shared" si="1"/>
        <v>21091</v>
      </c>
      <c r="S41" s="7">
        <f t="shared" si="2"/>
        <v>13416</v>
      </c>
    </row>
    <row r="42" spans="1:19" s="1" customFormat="1" ht="15.75" x14ac:dyDescent="0.25">
      <c r="A42" s="4">
        <v>26</v>
      </c>
      <c r="B42" s="5" t="s">
        <v>41</v>
      </c>
      <c r="C42" s="6" t="s">
        <v>15</v>
      </c>
      <c r="D42" s="8">
        <v>12000</v>
      </c>
      <c r="E42" s="7">
        <v>6340</v>
      </c>
      <c r="F42" s="7">
        <f t="shared" si="5"/>
        <v>79123</v>
      </c>
      <c r="G42" s="8">
        <v>13000</v>
      </c>
      <c r="H42" s="7">
        <v>3.9</v>
      </c>
      <c r="I42" s="7">
        <f t="shared" si="4"/>
        <v>52728</v>
      </c>
      <c r="J42" s="9">
        <v>700</v>
      </c>
      <c r="K42" s="10">
        <v>8.6</v>
      </c>
      <c r="L42" s="7">
        <f>ROUND(J42*K42*104%,0)</f>
        <v>6261</v>
      </c>
      <c r="M42" s="8">
        <v>0</v>
      </c>
      <c r="N42" s="10"/>
      <c r="O42" s="11"/>
      <c r="P42" s="7">
        <f t="shared" si="3"/>
        <v>138112</v>
      </c>
      <c r="Q42" s="7">
        <f t="shared" si="0"/>
        <v>79123</v>
      </c>
      <c r="R42" s="7">
        <f t="shared" si="1"/>
        <v>52728</v>
      </c>
      <c r="S42" s="7">
        <f t="shared" si="2"/>
        <v>6261</v>
      </c>
    </row>
    <row r="43" spans="1:19" s="1" customFormat="1" ht="15.75" x14ac:dyDescent="0.25">
      <c r="A43" s="4">
        <v>27</v>
      </c>
      <c r="B43" s="5" t="s">
        <v>42</v>
      </c>
      <c r="C43" s="6" t="s">
        <v>15</v>
      </c>
      <c r="D43" s="8">
        <v>14000</v>
      </c>
      <c r="E43" s="7">
        <v>6340</v>
      </c>
      <c r="F43" s="7">
        <f t="shared" si="5"/>
        <v>92310</v>
      </c>
      <c r="G43" s="8">
        <v>10000</v>
      </c>
      <c r="H43" s="7">
        <v>3.9</v>
      </c>
      <c r="I43" s="7">
        <f t="shared" si="4"/>
        <v>40560</v>
      </c>
      <c r="J43" s="9">
        <v>0</v>
      </c>
      <c r="K43" s="10"/>
      <c r="L43" s="7"/>
      <c r="M43" s="8">
        <v>0</v>
      </c>
      <c r="N43" s="10"/>
      <c r="O43" s="11"/>
      <c r="P43" s="7">
        <f t="shared" si="3"/>
        <v>132870</v>
      </c>
      <c r="Q43" s="7">
        <f t="shared" si="0"/>
        <v>92310</v>
      </c>
      <c r="R43" s="7">
        <f t="shared" si="1"/>
        <v>40560</v>
      </c>
      <c r="S43" s="7">
        <f t="shared" si="2"/>
        <v>0</v>
      </c>
    </row>
    <row r="44" spans="1:19" s="1" customFormat="1" ht="15.75" x14ac:dyDescent="0.25">
      <c r="A44" s="4">
        <v>28</v>
      </c>
      <c r="B44" s="5" t="s">
        <v>43</v>
      </c>
      <c r="C44" s="6" t="s">
        <v>17</v>
      </c>
      <c r="D44" s="8">
        <v>0</v>
      </c>
      <c r="E44" s="7"/>
      <c r="F44" s="7"/>
      <c r="G44" s="8">
        <v>13000</v>
      </c>
      <c r="H44" s="7">
        <v>3.9</v>
      </c>
      <c r="I44" s="7">
        <f t="shared" si="4"/>
        <v>52728</v>
      </c>
      <c r="J44" s="9">
        <v>0</v>
      </c>
      <c r="K44" s="10"/>
      <c r="L44" s="7"/>
      <c r="M44" s="8">
        <v>0</v>
      </c>
      <c r="N44" s="10"/>
      <c r="O44" s="11"/>
      <c r="P44" s="7">
        <f t="shared" si="3"/>
        <v>52728</v>
      </c>
      <c r="Q44" s="7">
        <f t="shared" si="0"/>
        <v>0</v>
      </c>
      <c r="R44" s="7">
        <f t="shared" si="1"/>
        <v>52728</v>
      </c>
      <c r="S44" s="7">
        <f t="shared" si="2"/>
        <v>0</v>
      </c>
    </row>
    <row r="45" spans="1:19" s="1" customFormat="1" ht="15.75" x14ac:dyDescent="0.25">
      <c r="A45" s="4">
        <v>29</v>
      </c>
      <c r="B45" s="5" t="s">
        <v>44</v>
      </c>
      <c r="C45" s="6" t="s">
        <v>15</v>
      </c>
      <c r="D45" s="8">
        <v>27930</v>
      </c>
      <c r="E45" s="7">
        <v>6340</v>
      </c>
      <c r="F45" s="7">
        <f t="shared" si="5"/>
        <v>184159</v>
      </c>
      <c r="G45" s="8">
        <v>31000</v>
      </c>
      <c r="H45" s="7">
        <v>3.9</v>
      </c>
      <c r="I45" s="7">
        <f t="shared" si="4"/>
        <v>125736</v>
      </c>
      <c r="J45" s="9">
        <v>0</v>
      </c>
      <c r="K45" s="10"/>
      <c r="L45" s="7"/>
      <c r="M45" s="8">
        <v>0</v>
      </c>
      <c r="N45" s="10"/>
      <c r="O45" s="11"/>
      <c r="P45" s="7">
        <f t="shared" si="3"/>
        <v>309895</v>
      </c>
      <c r="Q45" s="7">
        <f t="shared" si="0"/>
        <v>184159</v>
      </c>
      <c r="R45" s="7">
        <f t="shared" si="1"/>
        <v>125736</v>
      </c>
      <c r="S45" s="7">
        <f t="shared" si="2"/>
        <v>0</v>
      </c>
    </row>
    <row r="46" spans="1:19" s="1" customFormat="1" ht="15.75" x14ac:dyDescent="0.25">
      <c r="A46" s="4">
        <v>30</v>
      </c>
      <c r="B46" s="5" t="s">
        <v>45</v>
      </c>
      <c r="C46" s="6" t="s">
        <v>15</v>
      </c>
      <c r="D46" s="8">
        <v>9500</v>
      </c>
      <c r="E46" s="7">
        <v>6340</v>
      </c>
      <c r="F46" s="7">
        <f t="shared" si="5"/>
        <v>62639</v>
      </c>
      <c r="G46" s="8">
        <v>8000</v>
      </c>
      <c r="H46" s="7">
        <v>3.9</v>
      </c>
      <c r="I46" s="7">
        <f t="shared" si="4"/>
        <v>32448</v>
      </c>
      <c r="J46" s="9">
        <v>0</v>
      </c>
      <c r="K46" s="10"/>
      <c r="L46" s="7"/>
      <c r="M46" s="8">
        <v>0</v>
      </c>
      <c r="N46" s="10"/>
      <c r="O46" s="11"/>
      <c r="P46" s="7">
        <f t="shared" si="3"/>
        <v>95087</v>
      </c>
      <c r="Q46" s="7">
        <f t="shared" si="0"/>
        <v>62639</v>
      </c>
      <c r="R46" s="7">
        <f t="shared" si="1"/>
        <v>32448</v>
      </c>
      <c r="S46" s="7">
        <f t="shared" si="2"/>
        <v>0</v>
      </c>
    </row>
    <row r="47" spans="1:19" s="1" customFormat="1" ht="15.75" x14ac:dyDescent="0.25">
      <c r="A47" s="4">
        <v>31</v>
      </c>
      <c r="B47" s="5" t="s">
        <v>46</v>
      </c>
      <c r="C47" s="6" t="s">
        <v>15</v>
      </c>
      <c r="D47" s="8">
        <v>12000</v>
      </c>
      <c r="E47" s="7">
        <v>6340</v>
      </c>
      <c r="F47" s="7">
        <f t="shared" si="5"/>
        <v>79123</v>
      </c>
      <c r="G47" s="8">
        <v>30000</v>
      </c>
      <c r="H47" s="7">
        <v>3.9</v>
      </c>
      <c r="I47" s="7">
        <f t="shared" si="4"/>
        <v>121680</v>
      </c>
      <c r="J47" s="9">
        <v>0</v>
      </c>
      <c r="K47" s="10"/>
      <c r="L47" s="7"/>
      <c r="M47" s="8">
        <v>0</v>
      </c>
      <c r="N47" s="10"/>
      <c r="O47" s="11"/>
      <c r="P47" s="7">
        <f>Q47+R47+S47</f>
        <v>200803</v>
      </c>
      <c r="Q47" s="7">
        <f t="shared" si="0"/>
        <v>79123</v>
      </c>
      <c r="R47" s="7">
        <f>ROUND(I47,0)</f>
        <v>121680</v>
      </c>
      <c r="S47" s="7">
        <f t="shared" si="2"/>
        <v>0</v>
      </c>
    </row>
    <row r="48" spans="1:19" s="1" customFormat="1" ht="15.75" x14ac:dyDescent="0.25">
      <c r="A48" s="4">
        <v>32</v>
      </c>
      <c r="B48" s="5" t="s">
        <v>47</v>
      </c>
      <c r="C48" s="6" t="s">
        <v>15</v>
      </c>
      <c r="D48" s="8">
        <v>20200</v>
      </c>
      <c r="E48" s="7">
        <v>6340</v>
      </c>
      <c r="F48" s="7">
        <f t="shared" si="5"/>
        <v>133191</v>
      </c>
      <c r="G48" s="8">
        <v>14800</v>
      </c>
      <c r="H48" s="7">
        <v>3.9</v>
      </c>
      <c r="I48" s="7">
        <f t="shared" si="4"/>
        <v>60029</v>
      </c>
      <c r="J48" s="9">
        <v>0</v>
      </c>
      <c r="K48" s="10"/>
      <c r="L48" s="7"/>
      <c r="M48" s="8">
        <v>0</v>
      </c>
      <c r="N48" s="10"/>
      <c r="O48" s="11"/>
      <c r="P48" s="7">
        <f t="shared" ref="P48:P58" si="6">Q48+R48+S48</f>
        <v>193220</v>
      </c>
      <c r="Q48" s="7">
        <f t="shared" si="0"/>
        <v>133191</v>
      </c>
      <c r="R48" s="7">
        <f t="shared" si="1"/>
        <v>60029</v>
      </c>
      <c r="S48" s="7">
        <f t="shared" si="2"/>
        <v>0</v>
      </c>
    </row>
    <row r="49" spans="1:19" s="1" customFormat="1" ht="15.75" x14ac:dyDescent="0.25">
      <c r="A49" s="4">
        <v>33</v>
      </c>
      <c r="B49" s="5" t="s">
        <v>48</v>
      </c>
      <c r="C49" s="6" t="s">
        <v>15</v>
      </c>
      <c r="D49" s="8">
        <v>0</v>
      </c>
      <c r="E49" s="7"/>
      <c r="F49" s="7"/>
      <c r="G49" s="8">
        <v>13000</v>
      </c>
      <c r="H49" s="7">
        <v>3.9</v>
      </c>
      <c r="I49" s="7">
        <f t="shared" si="4"/>
        <v>52728</v>
      </c>
      <c r="J49" s="9">
        <v>0</v>
      </c>
      <c r="K49" s="10"/>
      <c r="L49" s="7"/>
      <c r="M49" s="8">
        <v>0</v>
      </c>
      <c r="N49" s="10"/>
      <c r="O49" s="11"/>
      <c r="P49" s="7">
        <f t="shared" si="6"/>
        <v>52728</v>
      </c>
      <c r="Q49" s="7">
        <f t="shared" si="0"/>
        <v>0</v>
      </c>
      <c r="R49" s="7">
        <f t="shared" si="1"/>
        <v>52728</v>
      </c>
      <c r="S49" s="7">
        <f t="shared" si="2"/>
        <v>0</v>
      </c>
    </row>
    <row r="50" spans="1:19" s="1" customFormat="1" ht="15.75" x14ac:dyDescent="0.25">
      <c r="A50" s="4">
        <v>34</v>
      </c>
      <c r="B50" s="5" t="s">
        <v>49</v>
      </c>
      <c r="C50" s="6" t="s">
        <v>15</v>
      </c>
      <c r="D50" s="8">
        <v>0</v>
      </c>
      <c r="E50" s="7"/>
      <c r="F50" s="7"/>
      <c r="G50" s="8">
        <v>21000</v>
      </c>
      <c r="H50" s="7">
        <v>3.9</v>
      </c>
      <c r="I50" s="7">
        <f t="shared" si="4"/>
        <v>85176</v>
      </c>
      <c r="J50" s="9">
        <v>0</v>
      </c>
      <c r="K50" s="10"/>
      <c r="L50" s="7"/>
      <c r="M50" s="8">
        <v>0</v>
      </c>
      <c r="N50" s="10"/>
      <c r="O50" s="11"/>
      <c r="P50" s="7">
        <f t="shared" si="6"/>
        <v>85176</v>
      </c>
      <c r="Q50" s="7">
        <f t="shared" si="0"/>
        <v>0</v>
      </c>
      <c r="R50" s="7">
        <f t="shared" si="1"/>
        <v>85176</v>
      </c>
      <c r="S50" s="7">
        <f t="shared" si="2"/>
        <v>0</v>
      </c>
    </row>
    <row r="51" spans="1:19" s="1" customFormat="1" ht="15.75" x14ac:dyDescent="0.25">
      <c r="A51" s="4">
        <v>35</v>
      </c>
      <c r="B51" s="5" t="s">
        <v>50</v>
      </c>
      <c r="C51" s="6" t="s">
        <v>15</v>
      </c>
      <c r="D51" s="8">
        <v>15500</v>
      </c>
      <c r="E51" s="7">
        <v>6340</v>
      </c>
      <c r="F51" s="7">
        <f>ROUND(D51*E51/1000*104%,0)</f>
        <v>102201</v>
      </c>
      <c r="G51" s="8">
        <v>12200</v>
      </c>
      <c r="H51" s="7">
        <v>3.9</v>
      </c>
      <c r="I51" s="7">
        <f t="shared" si="4"/>
        <v>49483</v>
      </c>
      <c r="J51" s="9">
        <v>3640</v>
      </c>
      <c r="K51" s="10">
        <v>8.6</v>
      </c>
      <c r="L51" s="7">
        <f>ROUND(J51*K51*104%,0)</f>
        <v>32556</v>
      </c>
      <c r="M51" s="8">
        <v>30</v>
      </c>
      <c r="N51" s="10">
        <v>1309</v>
      </c>
      <c r="O51" s="7">
        <f>ROUND(M51*N51*104%,0)</f>
        <v>40841</v>
      </c>
      <c r="P51" s="7">
        <f t="shared" si="6"/>
        <v>225081</v>
      </c>
      <c r="Q51" s="7">
        <f t="shared" si="0"/>
        <v>102201</v>
      </c>
      <c r="R51" s="7">
        <f t="shared" si="1"/>
        <v>49483</v>
      </c>
      <c r="S51" s="7">
        <f t="shared" si="2"/>
        <v>73397</v>
      </c>
    </row>
    <row r="52" spans="1:19" s="1" customFormat="1" ht="15.75" x14ac:dyDescent="0.25">
      <c r="A52" s="4">
        <v>36</v>
      </c>
      <c r="B52" s="5" t="s">
        <v>51</v>
      </c>
      <c r="C52" s="6" t="s">
        <v>17</v>
      </c>
      <c r="D52" s="8">
        <v>8000</v>
      </c>
      <c r="E52" s="7">
        <v>6340</v>
      </c>
      <c r="F52" s="7">
        <f>ROUND(D52*E52/1000*104%,0)</f>
        <v>52749</v>
      </c>
      <c r="G52" s="8">
        <v>3700</v>
      </c>
      <c r="H52" s="7">
        <v>3.9</v>
      </c>
      <c r="I52" s="7">
        <f t="shared" si="4"/>
        <v>15007</v>
      </c>
      <c r="J52" s="9">
        <v>0</v>
      </c>
      <c r="K52" s="10"/>
      <c r="L52" s="7"/>
      <c r="M52" s="8">
        <v>0</v>
      </c>
      <c r="N52" s="10"/>
      <c r="O52" s="11"/>
      <c r="P52" s="7">
        <f t="shared" si="6"/>
        <v>67756</v>
      </c>
      <c r="Q52" s="7">
        <f t="shared" si="0"/>
        <v>52749</v>
      </c>
      <c r="R52" s="7">
        <f t="shared" si="1"/>
        <v>15007</v>
      </c>
      <c r="S52" s="7">
        <f t="shared" si="2"/>
        <v>0</v>
      </c>
    </row>
    <row r="53" spans="1:19" s="1" customFormat="1" ht="15.75" x14ac:dyDescent="0.25">
      <c r="A53" s="4">
        <v>37</v>
      </c>
      <c r="B53" s="5" t="s">
        <v>52</v>
      </c>
      <c r="C53" s="6" t="s">
        <v>15</v>
      </c>
      <c r="D53" s="8">
        <v>0</v>
      </c>
      <c r="E53" s="7"/>
      <c r="F53" s="7"/>
      <c r="G53" s="8">
        <v>35000</v>
      </c>
      <c r="H53" s="7">
        <v>3.9</v>
      </c>
      <c r="I53" s="7">
        <f t="shared" si="4"/>
        <v>141960</v>
      </c>
      <c r="J53" s="9">
        <v>0</v>
      </c>
      <c r="K53" s="10"/>
      <c r="L53" s="7"/>
      <c r="M53" s="8">
        <v>0</v>
      </c>
      <c r="N53" s="10"/>
      <c r="O53" s="11"/>
      <c r="P53" s="7">
        <f t="shared" si="6"/>
        <v>141960</v>
      </c>
      <c r="Q53" s="7">
        <f t="shared" si="0"/>
        <v>0</v>
      </c>
      <c r="R53" s="7">
        <f t="shared" si="1"/>
        <v>141960</v>
      </c>
      <c r="S53" s="7">
        <f t="shared" si="2"/>
        <v>0</v>
      </c>
    </row>
    <row r="54" spans="1:19" s="1" customFormat="1" ht="15.75" x14ac:dyDescent="0.25">
      <c r="A54" s="4">
        <v>38</v>
      </c>
      <c r="B54" s="5" t="s">
        <v>53</v>
      </c>
      <c r="C54" s="6" t="s">
        <v>17</v>
      </c>
      <c r="D54" s="8">
        <v>0</v>
      </c>
      <c r="E54" s="7"/>
      <c r="F54" s="7"/>
      <c r="G54" s="8">
        <v>9000</v>
      </c>
      <c r="H54" s="7">
        <v>3.9</v>
      </c>
      <c r="I54" s="7">
        <f t="shared" si="4"/>
        <v>36504</v>
      </c>
      <c r="J54" s="9">
        <v>0</v>
      </c>
      <c r="K54" s="10">
        <v>0</v>
      </c>
      <c r="L54" s="7"/>
      <c r="M54" s="8">
        <v>0</v>
      </c>
      <c r="N54" s="10"/>
      <c r="O54" s="11"/>
      <c r="P54" s="7">
        <f>Q54+R54+S54</f>
        <v>36504</v>
      </c>
      <c r="Q54" s="7">
        <f t="shared" si="0"/>
        <v>0</v>
      </c>
      <c r="R54" s="7">
        <f t="shared" si="1"/>
        <v>36504</v>
      </c>
      <c r="S54" s="7">
        <f t="shared" si="2"/>
        <v>0</v>
      </c>
    </row>
    <row r="55" spans="1:19" s="1" customFormat="1" ht="15.75" x14ac:dyDescent="0.25">
      <c r="A55" s="4">
        <v>39</v>
      </c>
      <c r="B55" s="5" t="s">
        <v>54</v>
      </c>
      <c r="C55" s="6" t="s">
        <v>17</v>
      </c>
      <c r="D55" s="8">
        <v>0</v>
      </c>
      <c r="E55" s="7"/>
      <c r="F55" s="7"/>
      <c r="G55" s="8">
        <v>4000</v>
      </c>
      <c r="H55" s="7">
        <v>3.9</v>
      </c>
      <c r="I55" s="7">
        <f t="shared" si="4"/>
        <v>16224</v>
      </c>
      <c r="J55" s="9">
        <v>0</v>
      </c>
      <c r="K55" s="10"/>
      <c r="L55" s="7"/>
      <c r="M55" s="8">
        <v>0</v>
      </c>
      <c r="N55" s="10"/>
      <c r="O55" s="11"/>
      <c r="P55" s="7">
        <f t="shared" si="6"/>
        <v>16224</v>
      </c>
      <c r="Q55" s="7">
        <f t="shared" si="0"/>
        <v>0</v>
      </c>
      <c r="R55" s="7">
        <f t="shared" si="1"/>
        <v>16224</v>
      </c>
      <c r="S55" s="7">
        <f t="shared" si="2"/>
        <v>0</v>
      </c>
    </row>
    <row r="56" spans="1:19" s="1" customFormat="1" ht="15.75" x14ac:dyDescent="0.25">
      <c r="A56" s="4">
        <v>40</v>
      </c>
      <c r="B56" s="5" t="s">
        <v>55</v>
      </c>
      <c r="C56" s="6" t="s">
        <v>17</v>
      </c>
      <c r="D56" s="8">
        <v>0</v>
      </c>
      <c r="E56" s="7"/>
      <c r="F56" s="7"/>
      <c r="G56" s="8">
        <v>4600</v>
      </c>
      <c r="H56" s="7">
        <v>3.9</v>
      </c>
      <c r="I56" s="7">
        <f t="shared" si="4"/>
        <v>18658</v>
      </c>
      <c r="J56" s="9">
        <v>0</v>
      </c>
      <c r="K56" s="10"/>
      <c r="L56" s="7"/>
      <c r="M56" s="8">
        <v>0</v>
      </c>
      <c r="N56" s="10"/>
      <c r="O56" s="11"/>
      <c r="P56" s="7">
        <f t="shared" si="6"/>
        <v>18658</v>
      </c>
      <c r="Q56" s="7">
        <f t="shared" si="0"/>
        <v>0</v>
      </c>
      <c r="R56" s="7">
        <f t="shared" si="1"/>
        <v>18658</v>
      </c>
      <c r="S56" s="7">
        <f t="shared" si="2"/>
        <v>0</v>
      </c>
    </row>
    <row r="57" spans="1:19" s="1" customFormat="1" ht="15.75" x14ac:dyDescent="0.25">
      <c r="A57" s="4">
        <v>41</v>
      </c>
      <c r="B57" s="5" t="s">
        <v>56</v>
      </c>
      <c r="C57" s="6" t="s">
        <v>17</v>
      </c>
      <c r="D57" s="8">
        <v>0</v>
      </c>
      <c r="E57" s="7"/>
      <c r="F57" s="7"/>
      <c r="G57" s="8">
        <v>20000</v>
      </c>
      <c r="H57" s="7">
        <v>3.9</v>
      </c>
      <c r="I57" s="7">
        <f t="shared" si="4"/>
        <v>81120</v>
      </c>
      <c r="J57" s="9">
        <v>0</v>
      </c>
      <c r="K57" s="10"/>
      <c r="L57" s="7"/>
      <c r="M57" s="8">
        <v>0</v>
      </c>
      <c r="N57" s="10"/>
      <c r="O57" s="11"/>
      <c r="P57" s="7">
        <f t="shared" si="6"/>
        <v>81120</v>
      </c>
      <c r="Q57" s="7">
        <f t="shared" si="0"/>
        <v>0</v>
      </c>
      <c r="R57" s="7">
        <f t="shared" si="1"/>
        <v>81120</v>
      </c>
      <c r="S57" s="7">
        <f t="shared" si="2"/>
        <v>0</v>
      </c>
    </row>
    <row r="58" spans="1:19" s="1" customFormat="1" ht="15.75" x14ac:dyDescent="0.25">
      <c r="A58" s="4">
        <v>42</v>
      </c>
      <c r="B58" s="5" t="s">
        <v>57</v>
      </c>
      <c r="C58" s="6" t="s">
        <v>15</v>
      </c>
      <c r="D58" s="8">
        <v>0</v>
      </c>
      <c r="E58" s="7"/>
      <c r="F58" s="7"/>
      <c r="G58" s="8">
        <v>32000</v>
      </c>
      <c r="H58" s="7">
        <v>3.9</v>
      </c>
      <c r="I58" s="7">
        <f t="shared" si="4"/>
        <v>129792</v>
      </c>
      <c r="J58" s="9">
        <v>0</v>
      </c>
      <c r="K58" s="10"/>
      <c r="L58" s="7"/>
      <c r="M58" s="8">
        <v>0</v>
      </c>
      <c r="N58" s="10"/>
      <c r="O58" s="11"/>
      <c r="P58" s="7">
        <f t="shared" si="6"/>
        <v>129792</v>
      </c>
      <c r="Q58" s="7">
        <f t="shared" si="0"/>
        <v>0</v>
      </c>
      <c r="R58" s="7">
        <f t="shared" si="1"/>
        <v>129792</v>
      </c>
      <c r="S58" s="7">
        <f t="shared" si="2"/>
        <v>0</v>
      </c>
    </row>
    <row r="59" spans="1:19" s="2" customFormat="1" x14ac:dyDescent="0.25">
      <c r="A59" s="74" t="s">
        <v>58</v>
      </c>
      <c r="B59" s="75"/>
      <c r="C59" s="76"/>
      <c r="D59" s="12"/>
      <c r="E59" s="12">
        <f t="shared" ref="E59:S59" si="7">SUM(E17:E58)</f>
        <v>133140</v>
      </c>
      <c r="F59" s="12">
        <f t="shared" si="7"/>
        <v>2255208</v>
      </c>
      <c r="G59" s="12"/>
      <c r="H59" s="7"/>
      <c r="I59" s="12">
        <f t="shared" si="7"/>
        <v>2750374</v>
      </c>
      <c r="J59" s="12"/>
      <c r="K59" s="12"/>
      <c r="L59" s="12">
        <f t="shared" si="7"/>
        <v>167253</v>
      </c>
      <c r="M59" s="12"/>
      <c r="N59" s="12"/>
      <c r="O59" s="12">
        <f t="shared" si="7"/>
        <v>159280</v>
      </c>
      <c r="P59" s="12">
        <f t="shared" si="7"/>
        <v>5332115</v>
      </c>
      <c r="Q59" s="12">
        <f>SUM(Q17:Q58)</f>
        <v>2255208</v>
      </c>
      <c r="R59" s="12">
        <f t="shared" si="7"/>
        <v>2750374</v>
      </c>
      <c r="S59" s="12">
        <f t="shared" si="7"/>
        <v>326533</v>
      </c>
    </row>
    <row r="60" spans="1:19" s="1" customFormat="1" ht="15.75" x14ac:dyDescent="0.25">
      <c r="A60" s="4">
        <v>43</v>
      </c>
      <c r="B60" s="13" t="s">
        <v>59</v>
      </c>
      <c r="C60" s="6" t="s">
        <v>60</v>
      </c>
      <c r="D60" s="8">
        <v>0</v>
      </c>
      <c r="E60" s="7"/>
      <c r="F60" s="7"/>
      <c r="G60" s="7">
        <v>23000</v>
      </c>
      <c r="H60" s="7">
        <v>3.9</v>
      </c>
      <c r="I60" s="7">
        <f t="shared" si="4"/>
        <v>93288</v>
      </c>
      <c r="J60" s="9">
        <v>4200</v>
      </c>
      <c r="K60" s="10">
        <v>8.6</v>
      </c>
      <c r="L60" s="7">
        <f t="shared" ref="L60:L68" si="8">ROUND(J60*K60*104%,0)</f>
        <v>37565</v>
      </c>
      <c r="M60" s="9">
        <v>140</v>
      </c>
      <c r="N60" s="10">
        <v>1309</v>
      </c>
      <c r="O60" s="7">
        <f>ROUND(M60*N60*104%,0)</f>
        <v>190590</v>
      </c>
      <c r="P60" s="7">
        <f t="shared" ref="P60:P69" si="9">Q60+R60+S60</f>
        <v>321443</v>
      </c>
      <c r="Q60" s="7">
        <f t="shared" ref="Q60:Q69" si="10">ROUND(F60,0)</f>
        <v>0</v>
      </c>
      <c r="R60" s="7">
        <f t="shared" ref="R60:R69" si="11">ROUND(I60,0)</f>
        <v>93288</v>
      </c>
      <c r="S60" s="7">
        <f t="shared" ref="S60:S69" si="12">ROUND(L60+O60,0)</f>
        <v>228155</v>
      </c>
    </row>
    <row r="61" spans="1:19" s="1" customFormat="1" ht="15.75" x14ac:dyDescent="0.25">
      <c r="A61" s="4">
        <v>44</v>
      </c>
      <c r="B61" s="5" t="s">
        <v>61</v>
      </c>
      <c r="C61" s="6" t="s">
        <v>15</v>
      </c>
      <c r="D61" s="8">
        <v>26500</v>
      </c>
      <c r="E61" s="7">
        <v>6340</v>
      </c>
      <c r="F61" s="7">
        <f t="shared" si="5"/>
        <v>174730</v>
      </c>
      <c r="G61" s="7">
        <v>28000</v>
      </c>
      <c r="H61" s="7">
        <v>3.9</v>
      </c>
      <c r="I61" s="7">
        <f t="shared" si="4"/>
        <v>113568</v>
      </c>
      <c r="J61" s="9">
        <v>3270</v>
      </c>
      <c r="K61" s="10">
        <v>8.6</v>
      </c>
      <c r="L61" s="7">
        <f t="shared" si="8"/>
        <v>29247</v>
      </c>
      <c r="M61" s="9">
        <v>0</v>
      </c>
      <c r="N61" s="10"/>
      <c r="O61" s="11"/>
      <c r="P61" s="7">
        <f t="shared" si="9"/>
        <v>317545</v>
      </c>
      <c r="Q61" s="7">
        <f t="shared" si="10"/>
        <v>174730</v>
      </c>
      <c r="R61" s="7">
        <f t="shared" si="11"/>
        <v>113568</v>
      </c>
      <c r="S61" s="7">
        <f t="shared" si="12"/>
        <v>29247</v>
      </c>
    </row>
    <row r="62" spans="1:19" s="1" customFormat="1" ht="15.75" x14ac:dyDescent="0.25">
      <c r="A62" s="4">
        <v>45</v>
      </c>
      <c r="B62" s="5" t="s">
        <v>62</v>
      </c>
      <c r="C62" s="6" t="s">
        <v>63</v>
      </c>
      <c r="D62" s="8">
        <v>29000</v>
      </c>
      <c r="E62" s="7">
        <v>6340</v>
      </c>
      <c r="F62" s="7">
        <f t="shared" si="5"/>
        <v>191214</v>
      </c>
      <c r="G62" s="7">
        <v>22000</v>
      </c>
      <c r="H62" s="7">
        <v>3.9</v>
      </c>
      <c r="I62" s="7">
        <f t="shared" si="4"/>
        <v>89232</v>
      </c>
      <c r="J62" s="9">
        <v>9900</v>
      </c>
      <c r="K62" s="10">
        <v>8.6</v>
      </c>
      <c r="L62" s="7">
        <f t="shared" si="8"/>
        <v>88546</v>
      </c>
      <c r="M62" s="9">
        <v>0</v>
      </c>
      <c r="N62" s="10"/>
      <c r="O62" s="11"/>
      <c r="P62" s="7">
        <f t="shared" si="9"/>
        <v>368992</v>
      </c>
      <c r="Q62" s="7">
        <f t="shared" si="10"/>
        <v>191214</v>
      </c>
      <c r="R62" s="7">
        <f t="shared" si="11"/>
        <v>89232</v>
      </c>
      <c r="S62" s="7">
        <f t="shared" si="12"/>
        <v>88546</v>
      </c>
    </row>
    <row r="63" spans="1:19" s="1" customFormat="1" ht="15.75" x14ac:dyDescent="0.25">
      <c r="A63" s="4">
        <v>46</v>
      </c>
      <c r="B63" s="5" t="s">
        <v>64</v>
      </c>
      <c r="C63" s="6" t="s">
        <v>15</v>
      </c>
      <c r="D63" s="8">
        <v>9200</v>
      </c>
      <c r="E63" s="7">
        <v>6340</v>
      </c>
      <c r="F63" s="7">
        <f t="shared" si="5"/>
        <v>60661</v>
      </c>
      <c r="G63" s="7">
        <v>20000</v>
      </c>
      <c r="H63" s="7">
        <v>3.9</v>
      </c>
      <c r="I63" s="7">
        <f t="shared" si="4"/>
        <v>81120</v>
      </c>
      <c r="J63" s="9">
        <v>1700</v>
      </c>
      <c r="K63" s="10">
        <v>8.6</v>
      </c>
      <c r="L63" s="7">
        <f t="shared" si="8"/>
        <v>15205</v>
      </c>
      <c r="M63" s="9">
        <v>0</v>
      </c>
      <c r="N63" s="10"/>
      <c r="O63" s="11"/>
      <c r="P63" s="7">
        <f t="shared" si="9"/>
        <v>156986</v>
      </c>
      <c r="Q63" s="7">
        <f t="shared" si="10"/>
        <v>60661</v>
      </c>
      <c r="R63" s="7">
        <f t="shared" si="11"/>
        <v>81120</v>
      </c>
      <c r="S63" s="7">
        <f t="shared" si="12"/>
        <v>15205</v>
      </c>
    </row>
    <row r="64" spans="1:19" s="1" customFormat="1" ht="15.75" x14ac:dyDescent="0.25">
      <c r="A64" s="4">
        <v>47</v>
      </c>
      <c r="B64" s="5" t="s">
        <v>65</v>
      </c>
      <c r="C64" s="6" t="s">
        <v>15</v>
      </c>
      <c r="D64" s="8">
        <v>14500</v>
      </c>
      <c r="E64" s="7">
        <v>6340</v>
      </c>
      <c r="F64" s="7">
        <f t="shared" si="5"/>
        <v>95607</v>
      </c>
      <c r="G64" s="7">
        <v>19000</v>
      </c>
      <c r="H64" s="7">
        <v>3.9</v>
      </c>
      <c r="I64" s="7">
        <f t="shared" si="4"/>
        <v>77064</v>
      </c>
      <c r="J64" s="9">
        <v>120</v>
      </c>
      <c r="K64" s="10">
        <v>8.6</v>
      </c>
      <c r="L64" s="7">
        <f t="shared" si="8"/>
        <v>1073</v>
      </c>
      <c r="M64" s="9">
        <v>0</v>
      </c>
      <c r="N64" s="10"/>
      <c r="O64" s="11"/>
      <c r="P64" s="7">
        <f t="shared" si="9"/>
        <v>173744</v>
      </c>
      <c r="Q64" s="7">
        <f t="shared" si="10"/>
        <v>95607</v>
      </c>
      <c r="R64" s="7">
        <f t="shared" si="11"/>
        <v>77064</v>
      </c>
      <c r="S64" s="7">
        <f t="shared" si="12"/>
        <v>1073</v>
      </c>
    </row>
    <row r="65" spans="1:19" s="1" customFormat="1" ht="15.75" x14ac:dyDescent="0.25">
      <c r="A65" s="4">
        <v>48</v>
      </c>
      <c r="B65" s="5" t="s">
        <v>66</v>
      </c>
      <c r="C65" s="6" t="s">
        <v>15</v>
      </c>
      <c r="D65" s="8">
        <v>0</v>
      </c>
      <c r="E65" s="7"/>
      <c r="F65" s="7"/>
      <c r="G65" s="7">
        <v>42000</v>
      </c>
      <c r="H65" s="7">
        <v>3.9</v>
      </c>
      <c r="I65" s="7">
        <f t="shared" si="4"/>
        <v>170352</v>
      </c>
      <c r="J65" s="9">
        <v>5422</v>
      </c>
      <c r="K65" s="10">
        <v>8.6</v>
      </c>
      <c r="L65" s="7">
        <f t="shared" si="8"/>
        <v>48494</v>
      </c>
      <c r="M65" s="9">
        <v>204</v>
      </c>
      <c r="N65" s="10">
        <v>1309</v>
      </c>
      <c r="O65" s="7">
        <f>ROUND(M65*N65*104%,0)</f>
        <v>277717</v>
      </c>
      <c r="P65" s="7">
        <f t="shared" si="9"/>
        <v>496563</v>
      </c>
      <c r="Q65" s="7">
        <f t="shared" si="10"/>
        <v>0</v>
      </c>
      <c r="R65" s="7">
        <f t="shared" si="11"/>
        <v>170352</v>
      </c>
      <c r="S65" s="7">
        <f t="shared" si="12"/>
        <v>326211</v>
      </c>
    </row>
    <row r="66" spans="1:19" s="1" customFormat="1" ht="15.75" x14ac:dyDescent="0.25">
      <c r="A66" s="4">
        <v>49</v>
      </c>
      <c r="B66" s="5" t="s">
        <v>67</v>
      </c>
      <c r="C66" s="6" t="s">
        <v>15</v>
      </c>
      <c r="D66" s="8">
        <v>19000</v>
      </c>
      <c r="E66" s="7">
        <v>6340</v>
      </c>
      <c r="F66" s="7">
        <f t="shared" si="5"/>
        <v>125278</v>
      </c>
      <c r="G66" s="7">
        <v>12700</v>
      </c>
      <c r="H66" s="7">
        <v>3.9</v>
      </c>
      <c r="I66" s="7">
        <f t="shared" si="4"/>
        <v>51511</v>
      </c>
      <c r="J66" s="9">
        <v>710</v>
      </c>
      <c r="K66" s="10">
        <v>8.6</v>
      </c>
      <c r="L66" s="7">
        <f t="shared" si="8"/>
        <v>6350</v>
      </c>
      <c r="M66" s="9">
        <v>0</v>
      </c>
      <c r="N66" s="10"/>
      <c r="O66" s="11"/>
      <c r="P66" s="7">
        <f t="shared" si="9"/>
        <v>183139</v>
      </c>
      <c r="Q66" s="7">
        <f>ROUND(F66,0)</f>
        <v>125278</v>
      </c>
      <c r="R66" s="7">
        <f t="shared" si="11"/>
        <v>51511</v>
      </c>
      <c r="S66" s="7">
        <f t="shared" si="12"/>
        <v>6350</v>
      </c>
    </row>
    <row r="67" spans="1:19" s="1" customFormat="1" ht="15.75" x14ac:dyDescent="0.25">
      <c r="A67" s="4">
        <v>50</v>
      </c>
      <c r="B67" s="5" t="s">
        <v>68</v>
      </c>
      <c r="C67" s="6" t="s">
        <v>15</v>
      </c>
      <c r="D67" s="8">
        <v>25200</v>
      </c>
      <c r="E67" s="7">
        <v>6340</v>
      </c>
      <c r="F67" s="7">
        <f t="shared" si="5"/>
        <v>166159</v>
      </c>
      <c r="G67" s="7">
        <v>37000</v>
      </c>
      <c r="H67" s="7">
        <v>3.9</v>
      </c>
      <c r="I67" s="7">
        <f t="shared" si="4"/>
        <v>150072</v>
      </c>
      <c r="J67" s="9">
        <v>900</v>
      </c>
      <c r="K67" s="10">
        <v>8.6</v>
      </c>
      <c r="L67" s="7">
        <f t="shared" si="8"/>
        <v>8050</v>
      </c>
      <c r="M67" s="9">
        <v>192</v>
      </c>
      <c r="N67" s="10">
        <v>1309</v>
      </c>
      <c r="O67" s="7">
        <f>ROUND(M67*N67*104%,0)</f>
        <v>261381</v>
      </c>
      <c r="P67" s="7">
        <f t="shared" si="9"/>
        <v>585662</v>
      </c>
      <c r="Q67" s="7">
        <f t="shared" si="10"/>
        <v>166159</v>
      </c>
      <c r="R67" s="7">
        <f t="shared" si="11"/>
        <v>150072</v>
      </c>
      <c r="S67" s="7">
        <f t="shared" si="12"/>
        <v>269431</v>
      </c>
    </row>
    <row r="68" spans="1:19" s="1" customFormat="1" ht="15.75" x14ac:dyDescent="0.25">
      <c r="A68" s="4">
        <v>51</v>
      </c>
      <c r="B68" s="5" t="s">
        <v>69</v>
      </c>
      <c r="C68" s="6" t="s">
        <v>15</v>
      </c>
      <c r="D68" s="8">
        <v>37000</v>
      </c>
      <c r="E68" s="7">
        <v>6340</v>
      </c>
      <c r="F68" s="7">
        <f t="shared" si="5"/>
        <v>243963</v>
      </c>
      <c r="G68" s="7">
        <v>32200</v>
      </c>
      <c r="H68" s="7">
        <v>3.9</v>
      </c>
      <c r="I68" s="7">
        <f t="shared" si="4"/>
        <v>130603</v>
      </c>
      <c r="J68" s="9">
        <v>2220</v>
      </c>
      <c r="K68" s="10">
        <v>8.6</v>
      </c>
      <c r="L68" s="7">
        <f t="shared" si="8"/>
        <v>19856</v>
      </c>
      <c r="M68" s="9">
        <v>0</v>
      </c>
      <c r="N68" s="10"/>
      <c r="O68" s="11"/>
      <c r="P68" s="7">
        <f t="shared" si="9"/>
        <v>394422</v>
      </c>
      <c r="Q68" s="7">
        <f t="shared" si="10"/>
        <v>243963</v>
      </c>
      <c r="R68" s="7">
        <f t="shared" si="11"/>
        <v>130603</v>
      </c>
      <c r="S68" s="7">
        <f t="shared" si="12"/>
        <v>19856</v>
      </c>
    </row>
    <row r="69" spans="1:19" s="1" customFormat="1" ht="15.75" x14ac:dyDescent="0.25">
      <c r="A69" s="4">
        <v>52</v>
      </c>
      <c r="B69" s="5" t="s">
        <v>70</v>
      </c>
      <c r="C69" s="6" t="s">
        <v>15</v>
      </c>
      <c r="D69" s="8">
        <v>0</v>
      </c>
      <c r="E69" s="7"/>
      <c r="F69" s="7"/>
      <c r="G69" s="7">
        <v>12500</v>
      </c>
      <c r="H69" s="7">
        <v>3.9</v>
      </c>
      <c r="I69" s="7">
        <f t="shared" si="4"/>
        <v>50700</v>
      </c>
      <c r="J69" s="9">
        <v>0</v>
      </c>
      <c r="K69" s="10">
        <v>8.6</v>
      </c>
      <c r="L69" s="7"/>
      <c r="M69" s="9">
        <v>27</v>
      </c>
      <c r="N69" s="10">
        <v>1309</v>
      </c>
      <c r="O69" s="7">
        <f>ROUND(M69*N69*104%,0)</f>
        <v>36757</v>
      </c>
      <c r="P69" s="7">
        <f t="shared" si="9"/>
        <v>87457</v>
      </c>
      <c r="Q69" s="7">
        <f t="shared" si="10"/>
        <v>0</v>
      </c>
      <c r="R69" s="7">
        <f t="shared" si="11"/>
        <v>50700</v>
      </c>
      <c r="S69" s="7">
        <f t="shared" si="12"/>
        <v>36757</v>
      </c>
    </row>
    <row r="70" spans="1:19" s="2" customFormat="1" ht="14.25" x14ac:dyDescent="0.2">
      <c r="A70" s="77" t="s">
        <v>71</v>
      </c>
      <c r="B70" s="78"/>
      <c r="C70" s="79"/>
      <c r="D70" s="12">
        <f>SUM(D60:D69)</f>
        <v>160400</v>
      </c>
      <c r="E70" s="12"/>
      <c r="F70" s="12">
        <f>SUM(F60:F69)</f>
        <v>1057612</v>
      </c>
      <c r="G70" s="12">
        <f>SUM(G60:G69)</f>
        <v>248400</v>
      </c>
      <c r="H70" s="12"/>
      <c r="I70" s="12">
        <f>SUM(I60:I69)</f>
        <v>1007510</v>
      </c>
      <c r="J70" s="12">
        <f>SUM(J60:J69)</f>
        <v>28442</v>
      </c>
      <c r="K70" s="12"/>
      <c r="L70" s="12">
        <f>SUM(L60:L69)</f>
        <v>254386</v>
      </c>
      <c r="M70" s="12">
        <f>SUM(M60:M69)</f>
        <v>563</v>
      </c>
      <c r="N70" s="12"/>
      <c r="O70" s="12">
        <f t="shared" ref="O70:S70" si="13">SUM(O60:O69)</f>
        <v>766445</v>
      </c>
      <c r="P70" s="12">
        <f t="shared" si="13"/>
        <v>3085953</v>
      </c>
      <c r="Q70" s="12">
        <f t="shared" si="13"/>
        <v>1057612</v>
      </c>
      <c r="R70" s="12">
        <f t="shared" si="13"/>
        <v>1007510</v>
      </c>
      <c r="S70" s="12">
        <f t="shared" si="13"/>
        <v>1020831</v>
      </c>
    </row>
    <row r="71" spans="1:19" s="2" customFormat="1" ht="18.75" x14ac:dyDescent="0.3">
      <c r="A71" s="86" t="s">
        <v>87</v>
      </c>
      <c r="B71" s="87"/>
      <c r="C71" s="88"/>
      <c r="D71" s="37">
        <f>D70+D59</f>
        <v>160400</v>
      </c>
      <c r="E71" s="37"/>
      <c r="F71" s="37">
        <f>F70+F59</f>
        <v>3312820</v>
      </c>
      <c r="G71" s="37">
        <f>G59+G70</f>
        <v>248400</v>
      </c>
      <c r="H71" s="37"/>
      <c r="I71" s="37">
        <f>I70+I59</f>
        <v>3757884</v>
      </c>
      <c r="J71" s="37">
        <f>J70+J59</f>
        <v>28442</v>
      </c>
      <c r="K71" s="37"/>
      <c r="L71" s="37">
        <f>L70+L59</f>
        <v>421639</v>
      </c>
      <c r="M71" s="37">
        <f>M70+M59</f>
        <v>563</v>
      </c>
      <c r="N71" s="37"/>
      <c r="O71" s="37">
        <f t="shared" ref="O71:S71" si="14">O70+O59</f>
        <v>925725</v>
      </c>
      <c r="P71" s="37">
        <f t="shared" si="14"/>
        <v>8418068</v>
      </c>
      <c r="Q71" s="37">
        <f t="shared" si="14"/>
        <v>3312820</v>
      </c>
      <c r="R71" s="37">
        <f t="shared" si="14"/>
        <v>3757884</v>
      </c>
      <c r="S71" s="37">
        <f t="shared" si="14"/>
        <v>1347364</v>
      </c>
    </row>
    <row r="72" spans="1:19" s="17" customFormat="1" ht="15.75" x14ac:dyDescent="0.25">
      <c r="A72" s="23">
        <v>53</v>
      </c>
      <c r="B72" s="24" t="s">
        <v>19</v>
      </c>
      <c r="C72" s="25" t="s">
        <v>83</v>
      </c>
      <c r="D72" s="26"/>
      <c r="E72" s="26"/>
      <c r="F72" s="26"/>
      <c r="G72" s="26">
        <v>70000</v>
      </c>
      <c r="H72" s="26">
        <f>3.7*104%</f>
        <v>3.8480000000000003</v>
      </c>
      <c r="I72" s="26">
        <f>G72*H72</f>
        <v>269360</v>
      </c>
      <c r="J72" s="26"/>
      <c r="K72" s="26"/>
      <c r="L72" s="26"/>
      <c r="M72" s="27"/>
      <c r="N72" s="27"/>
      <c r="O72" s="27"/>
      <c r="P72" s="26">
        <f>SUM(Q72:S72)</f>
        <v>269360</v>
      </c>
      <c r="Q72" s="26">
        <f>ROUND(F72,0)</f>
        <v>0</v>
      </c>
      <c r="R72" s="26">
        <f>I72</f>
        <v>269360</v>
      </c>
      <c r="S72" s="26">
        <f>L72+O72</f>
        <v>0</v>
      </c>
    </row>
    <row r="73" spans="1:19" s="1" customFormat="1" ht="15.75" x14ac:dyDescent="0.25">
      <c r="A73" s="4">
        <v>54</v>
      </c>
      <c r="B73" s="28" t="s">
        <v>21</v>
      </c>
      <c r="C73" s="29" t="s">
        <v>83</v>
      </c>
      <c r="D73" s="7"/>
      <c r="E73" s="7"/>
      <c r="F73" s="7"/>
      <c r="G73" s="26">
        <v>85000</v>
      </c>
      <c r="H73" s="26">
        <f t="shared" ref="H73:H83" si="15">3.7*104%</f>
        <v>3.8480000000000003</v>
      </c>
      <c r="I73" s="26">
        <f t="shared" ref="I73:I83" si="16">G73*H73</f>
        <v>327080</v>
      </c>
      <c r="J73" s="7">
        <v>6000</v>
      </c>
      <c r="K73" s="7">
        <f>3.4*104%</f>
        <v>3.536</v>
      </c>
      <c r="L73" s="7">
        <f>ROUND(J73*K73,-1)</f>
        <v>21220</v>
      </c>
      <c r="M73" s="11"/>
      <c r="N73" s="11"/>
      <c r="O73" s="11"/>
      <c r="P73" s="26">
        <f t="shared" ref="P73:P83" si="17">SUM(Q73:S73)</f>
        <v>348300</v>
      </c>
      <c r="Q73" s="26">
        <f t="shared" ref="Q73:Q83" si="18">ROUND(F73,0)</f>
        <v>0</v>
      </c>
      <c r="R73" s="7">
        <f>I73</f>
        <v>327080</v>
      </c>
      <c r="S73" s="7">
        <f>L73+O73</f>
        <v>21220</v>
      </c>
    </row>
    <row r="74" spans="1:19" s="1" customFormat="1" ht="15.75" x14ac:dyDescent="0.25">
      <c r="A74" s="4">
        <v>55</v>
      </c>
      <c r="B74" s="28" t="s">
        <v>23</v>
      </c>
      <c r="C74" s="29" t="s">
        <v>83</v>
      </c>
      <c r="D74" s="7"/>
      <c r="E74" s="7"/>
      <c r="F74" s="7"/>
      <c r="G74" s="7">
        <v>55000</v>
      </c>
      <c r="H74" s="26">
        <f t="shared" si="15"/>
        <v>3.8480000000000003</v>
      </c>
      <c r="I74" s="26">
        <f t="shared" si="16"/>
        <v>211640.00000000003</v>
      </c>
      <c r="J74" s="7"/>
      <c r="K74" s="7"/>
      <c r="L74" s="7"/>
      <c r="M74" s="11"/>
      <c r="N74" s="11"/>
      <c r="O74" s="11"/>
      <c r="P74" s="26">
        <f t="shared" si="17"/>
        <v>211640.00000000003</v>
      </c>
      <c r="Q74" s="26">
        <f t="shared" si="18"/>
        <v>0</v>
      </c>
      <c r="R74" s="7">
        <f t="shared" ref="R74:R83" si="19">I74</f>
        <v>211640.00000000003</v>
      </c>
      <c r="S74" s="7">
        <f t="shared" ref="S74:S83" si="20">L74+O74</f>
        <v>0</v>
      </c>
    </row>
    <row r="75" spans="1:19" s="1" customFormat="1" ht="15.75" x14ac:dyDescent="0.25">
      <c r="A75" s="4">
        <v>56</v>
      </c>
      <c r="B75" s="30" t="s">
        <v>26</v>
      </c>
      <c r="C75" s="29" t="s">
        <v>83</v>
      </c>
      <c r="D75" s="7">
        <v>20000</v>
      </c>
      <c r="E75" s="7">
        <f>6005.5*104%</f>
        <v>6245.72</v>
      </c>
      <c r="F75" s="7">
        <f>ROUND(D75*E75/1000,-2)</f>
        <v>124900</v>
      </c>
      <c r="G75" s="7">
        <v>18500</v>
      </c>
      <c r="H75" s="26">
        <f t="shared" si="15"/>
        <v>3.8480000000000003</v>
      </c>
      <c r="I75" s="26">
        <f t="shared" si="16"/>
        <v>71188</v>
      </c>
      <c r="J75" s="7">
        <v>1300</v>
      </c>
      <c r="K75" s="7">
        <f>15.2*104%</f>
        <v>15.808</v>
      </c>
      <c r="L75" s="7">
        <f>ROUND(J75*K75,-1)</f>
        <v>20550</v>
      </c>
      <c r="M75" s="11"/>
      <c r="N75" s="11"/>
      <c r="O75" s="11"/>
      <c r="P75" s="26">
        <f t="shared" si="17"/>
        <v>216638</v>
      </c>
      <c r="Q75" s="26">
        <f t="shared" si="18"/>
        <v>124900</v>
      </c>
      <c r="R75" s="7">
        <f t="shared" si="19"/>
        <v>71188</v>
      </c>
      <c r="S75" s="7">
        <f t="shared" si="20"/>
        <v>20550</v>
      </c>
    </row>
    <row r="76" spans="1:19" s="17" customFormat="1" ht="15.75" x14ac:dyDescent="0.25">
      <c r="A76" s="23">
        <v>57</v>
      </c>
      <c r="B76" s="31" t="s">
        <v>29</v>
      </c>
      <c r="C76" s="25" t="s">
        <v>83</v>
      </c>
      <c r="D76" s="26">
        <v>21000</v>
      </c>
      <c r="E76" s="7">
        <f>6005.5*104%</f>
        <v>6245.72</v>
      </c>
      <c r="F76" s="26">
        <f>ROUND(D76*E76/1000,-2)</f>
        <v>131200</v>
      </c>
      <c r="G76" s="26">
        <v>20000</v>
      </c>
      <c r="H76" s="26">
        <f t="shared" si="15"/>
        <v>3.8480000000000003</v>
      </c>
      <c r="I76" s="26">
        <f t="shared" si="16"/>
        <v>76960</v>
      </c>
      <c r="J76" s="26">
        <v>1500</v>
      </c>
      <c r="K76" s="32">
        <f>3.78*104%</f>
        <v>3.9312</v>
      </c>
      <c r="L76" s="26">
        <f>ROUND(J76*K76,-1)</f>
        <v>5900</v>
      </c>
      <c r="M76" s="27"/>
      <c r="N76" s="27"/>
      <c r="O76" s="27"/>
      <c r="P76" s="26">
        <f t="shared" si="17"/>
        <v>214060</v>
      </c>
      <c r="Q76" s="26">
        <f t="shared" si="18"/>
        <v>131200</v>
      </c>
      <c r="R76" s="7">
        <f t="shared" si="19"/>
        <v>76960</v>
      </c>
      <c r="S76" s="7">
        <f t="shared" si="20"/>
        <v>5900</v>
      </c>
    </row>
    <row r="77" spans="1:19" s="1" customFormat="1" ht="15.75" x14ac:dyDescent="0.25">
      <c r="A77" s="4">
        <v>58</v>
      </c>
      <c r="B77" s="33" t="s">
        <v>31</v>
      </c>
      <c r="C77" s="29" t="s">
        <v>83</v>
      </c>
      <c r="D77" s="7">
        <v>25000</v>
      </c>
      <c r="E77" s="7">
        <f>6005.5*104%</f>
        <v>6245.72</v>
      </c>
      <c r="F77" s="7">
        <f>ROUND(D77*E77/1000,-2)</f>
        <v>156100</v>
      </c>
      <c r="G77" s="7">
        <v>20000</v>
      </c>
      <c r="H77" s="26">
        <f t="shared" si="15"/>
        <v>3.8480000000000003</v>
      </c>
      <c r="I77" s="26">
        <f t="shared" si="16"/>
        <v>76960</v>
      </c>
      <c r="J77" s="7">
        <v>2000</v>
      </c>
      <c r="K77" s="20">
        <f>2.83*104%</f>
        <v>2.9432</v>
      </c>
      <c r="L77" s="7">
        <f>ROUND(J77*K77,-1)</f>
        <v>5890</v>
      </c>
      <c r="M77" s="11"/>
      <c r="N77" s="11"/>
      <c r="O77" s="11"/>
      <c r="P77" s="26">
        <f t="shared" si="17"/>
        <v>238950</v>
      </c>
      <c r="Q77" s="26">
        <f t="shared" si="18"/>
        <v>156100</v>
      </c>
      <c r="R77" s="7">
        <f t="shared" si="19"/>
        <v>76960</v>
      </c>
      <c r="S77" s="7">
        <f t="shared" si="20"/>
        <v>5890</v>
      </c>
    </row>
    <row r="78" spans="1:19" s="17" customFormat="1" ht="15.75" x14ac:dyDescent="0.25">
      <c r="A78" s="23">
        <v>59</v>
      </c>
      <c r="B78" s="34" t="s">
        <v>49</v>
      </c>
      <c r="C78" s="25" t="s">
        <v>83</v>
      </c>
      <c r="D78" s="26"/>
      <c r="E78" s="7"/>
      <c r="F78" s="26"/>
      <c r="G78" s="26">
        <v>50000</v>
      </c>
      <c r="H78" s="26">
        <f t="shared" si="15"/>
        <v>3.8480000000000003</v>
      </c>
      <c r="I78" s="26">
        <f t="shared" si="16"/>
        <v>192400.00000000003</v>
      </c>
      <c r="J78" s="26"/>
      <c r="K78" s="26"/>
      <c r="L78" s="26"/>
      <c r="M78" s="27"/>
      <c r="N78" s="27"/>
      <c r="O78" s="27"/>
      <c r="P78" s="26">
        <f t="shared" si="17"/>
        <v>192400.00000000003</v>
      </c>
      <c r="Q78" s="26">
        <f t="shared" si="18"/>
        <v>0</v>
      </c>
      <c r="R78" s="26">
        <f t="shared" si="19"/>
        <v>192400.00000000003</v>
      </c>
      <c r="S78" s="26">
        <f t="shared" si="20"/>
        <v>0</v>
      </c>
    </row>
    <row r="79" spans="1:19" s="1" customFormat="1" ht="15.75" x14ac:dyDescent="0.25">
      <c r="A79" s="4">
        <v>60</v>
      </c>
      <c r="B79" s="35" t="s">
        <v>50</v>
      </c>
      <c r="C79" s="29" t="s">
        <v>83</v>
      </c>
      <c r="D79" s="7">
        <v>28000</v>
      </c>
      <c r="E79" s="7">
        <f>6005.5*104%</f>
        <v>6245.72</v>
      </c>
      <c r="F79" s="7">
        <f>ROUND(D79*E79/1000,-2)</f>
        <v>174900</v>
      </c>
      <c r="G79" s="7">
        <v>18000</v>
      </c>
      <c r="H79" s="26">
        <f t="shared" si="15"/>
        <v>3.8480000000000003</v>
      </c>
      <c r="I79" s="26">
        <f t="shared" si="16"/>
        <v>69264</v>
      </c>
      <c r="J79" s="7">
        <v>4000</v>
      </c>
      <c r="K79" s="20">
        <f>9.48*104%</f>
        <v>9.8592000000000013</v>
      </c>
      <c r="L79" s="7">
        <f>ROUND(J79*K79,-1)</f>
        <v>39440</v>
      </c>
      <c r="M79" s="11"/>
      <c r="N79" s="11"/>
      <c r="O79" s="11"/>
      <c r="P79" s="26">
        <f t="shared" si="17"/>
        <v>283604</v>
      </c>
      <c r="Q79" s="26">
        <f t="shared" si="18"/>
        <v>174900</v>
      </c>
      <c r="R79" s="7">
        <f t="shared" si="19"/>
        <v>69264</v>
      </c>
      <c r="S79" s="7">
        <f t="shared" si="20"/>
        <v>39440</v>
      </c>
    </row>
    <row r="80" spans="1:19" s="17" customFormat="1" ht="15.75" x14ac:dyDescent="0.25">
      <c r="A80" s="23">
        <v>61</v>
      </c>
      <c r="B80" s="36" t="s">
        <v>84</v>
      </c>
      <c r="C80" s="25" t="s">
        <v>83</v>
      </c>
      <c r="D80" s="26"/>
      <c r="E80" s="7"/>
      <c r="F80" s="26"/>
      <c r="G80" s="26">
        <v>138000</v>
      </c>
      <c r="H80" s="26">
        <f t="shared" si="15"/>
        <v>3.8480000000000003</v>
      </c>
      <c r="I80" s="26">
        <f t="shared" si="16"/>
        <v>531024</v>
      </c>
      <c r="J80" s="26">
        <v>22000</v>
      </c>
      <c r="K80" s="32">
        <f>8.29*104%</f>
        <v>8.621599999999999</v>
      </c>
      <c r="L80" s="26">
        <f>ROUND(J80*K80,-1)</f>
        <v>189680</v>
      </c>
      <c r="M80" s="27">
        <v>1036.5999999999999</v>
      </c>
      <c r="N80" s="27">
        <f>1315.6*104%</f>
        <v>1368.2239999999999</v>
      </c>
      <c r="O80" s="27">
        <f>ROUND(M80*N80,-1)</f>
        <v>1418300</v>
      </c>
      <c r="P80" s="26">
        <f t="shared" si="17"/>
        <v>2139004</v>
      </c>
      <c r="Q80" s="26">
        <f t="shared" si="18"/>
        <v>0</v>
      </c>
      <c r="R80" s="7">
        <f t="shared" si="19"/>
        <v>531024</v>
      </c>
      <c r="S80" s="7">
        <f t="shared" si="20"/>
        <v>1607980</v>
      </c>
    </row>
    <row r="81" spans="1:19" s="1" customFormat="1" ht="15.75" x14ac:dyDescent="0.25">
      <c r="A81" s="4">
        <v>62</v>
      </c>
      <c r="B81" s="33" t="s">
        <v>65</v>
      </c>
      <c r="C81" s="29" t="s">
        <v>83</v>
      </c>
      <c r="D81" s="7"/>
      <c r="E81" s="7"/>
      <c r="F81" s="7"/>
      <c r="G81" s="7">
        <v>36000</v>
      </c>
      <c r="H81" s="26">
        <f t="shared" si="15"/>
        <v>3.8480000000000003</v>
      </c>
      <c r="I81" s="26">
        <f t="shared" si="16"/>
        <v>138528</v>
      </c>
      <c r="J81" s="7">
        <v>3000</v>
      </c>
      <c r="K81" s="7">
        <f>12.6*104%</f>
        <v>13.103999999999999</v>
      </c>
      <c r="L81" s="7">
        <f>ROUND(J81*K81,-1)</f>
        <v>39310</v>
      </c>
      <c r="M81" s="27">
        <v>100</v>
      </c>
      <c r="N81" s="27">
        <f>1315.6*104%</f>
        <v>1368.2239999999999</v>
      </c>
      <c r="O81" s="11">
        <f>ROUND(M81*N81,-1)</f>
        <v>136820</v>
      </c>
      <c r="P81" s="26">
        <f t="shared" si="17"/>
        <v>314658</v>
      </c>
      <c r="Q81" s="26">
        <f t="shared" si="18"/>
        <v>0</v>
      </c>
      <c r="R81" s="7">
        <f t="shared" si="19"/>
        <v>138528</v>
      </c>
      <c r="S81" s="7">
        <f t="shared" si="20"/>
        <v>176130</v>
      </c>
    </row>
    <row r="82" spans="1:19" s="1" customFormat="1" ht="15.75" x14ac:dyDescent="0.25">
      <c r="A82" s="23">
        <v>63</v>
      </c>
      <c r="B82" s="35" t="s">
        <v>67</v>
      </c>
      <c r="C82" s="29" t="s">
        <v>83</v>
      </c>
      <c r="D82" s="7">
        <v>21000</v>
      </c>
      <c r="E82" s="7">
        <f>6005.5*104%</f>
        <v>6245.72</v>
      </c>
      <c r="F82" s="7">
        <f>ROUND(D82*E82/1000,-2)</f>
        <v>131200</v>
      </c>
      <c r="G82" s="7">
        <v>32000</v>
      </c>
      <c r="H82" s="26">
        <f t="shared" si="15"/>
        <v>3.8480000000000003</v>
      </c>
      <c r="I82" s="26">
        <f t="shared" si="16"/>
        <v>123136.00000000001</v>
      </c>
      <c r="J82" s="7">
        <v>4000</v>
      </c>
      <c r="K82" s="20">
        <f>6.05*104%</f>
        <v>6.2919999999999998</v>
      </c>
      <c r="L82" s="7">
        <f>ROUND(J82*K82,-1)</f>
        <v>25170</v>
      </c>
      <c r="M82" s="11"/>
      <c r="N82" s="11"/>
      <c r="O82" s="11"/>
      <c r="P82" s="26">
        <f t="shared" si="17"/>
        <v>279506</v>
      </c>
      <c r="Q82" s="26">
        <f t="shared" si="18"/>
        <v>131200</v>
      </c>
      <c r="R82" s="7">
        <f t="shared" si="19"/>
        <v>123136.00000000001</v>
      </c>
      <c r="S82" s="7">
        <f t="shared" si="20"/>
        <v>25170</v>
      </c>
    </row>
    <row r="83" spans="1:19" s="1" customFormat="1" ht="15.75" x14ac:dyDescent="0.25">
      <c r="A83" s="4">
        <v>64</v>
      </c>
      <c r="B83" s="35" t="s">
        <v>69</v>
      </c>
      <c r="C83" s="29" t="s">
        <v>83</v>
      </c>
      <c r="D83" s="7">
        <v>9500</v>
      </c>
      <c r="E83" s="7">
        <f>6005.5*104%</f>
        <v>6245.72</v>
      </c>
      <c r="F83" s="7">
        <f>ROUND(D83*E83/1000,-2)</f>
        <v>59300</v>
      </c>
      <c r="G83" s="7">
        <v>23000</v>
      </c>
      <c r="H83" s="26">
        <f t="shared" si="15"/>
        <v>3.8480000000000003</v>
      </c>
      <c r="I83" s="26">
        <f t="shared" si="16"/>
        <v>88504</v>
      </c>
      <c r="J83" s="7">
        <v>6000</v>
      </c>
      <c r="K83" s="20">
        <f>9.22*104%</f>
        <v>9.5888000000000009</v>
      </c>
      <c r="L83" s="7">
        <f>ROUND(J83*K83,-1)</f>
        <v>57530</v>
      </c>
      <c r="M83" s="11"/>
      <c r="N83" s="11"/>
      <c r="O83" s="11"/>
      <c r="P83" s="26">
        <f t="shared" si="17"/>
        <v>205334</v>
      </c>
      <c r="Q83" s="26">
        <f t="shared" si="18"/>
        <v>59300</v>
      </c>
      <c r="R83" s="7">
        <f t="shared" si="19"/>
        <v>88504</v>
      </c>
      <c r="S83" s="7">
        <f t="shared" si="20"/>
        <v>57530</v>
      </c>
    </row>
    <row r="84" spans="1:19" s="1" customFormat="1" ht="18.75" x14ac:dyDescent="0.3">
      <c r="A84" s="86" t="s">
        <v>85</v>
      </c>
      <c r="B84" s="87"/>
      <c r="C84" s="88"/>
      <c r="D84" s="37">
        <f t="shared" ref="D84:F84" si="21">SUM(D72:D83)</f>
        <v>124500</v>
      </c>
      <c r="E84" s="37"/>
      <c r="F84" s="37">
        <f t="shared" si="21"/>
        <v>777600</v>
      </c>
      <c r="G84" s="37">
        <f t="shared" ref="G84" si="22">SUM(G72:G83)</f>
        <v>565500</v>
      </c>
      <c r="H84" s="37"/>
      <c r="I84" s="37">
        <f t="shared" ref="I84" si="23">SUM(I72:I83)</f>
        <v>2176044</v>
      </c>
      <c r="J84" s="37">
        <f t="shared" ref="J84:S84" si="24">SUM(J72:J83)</f>
        <v>49800</v>
      </c>
      <c r="K84" s="37"/>
      <c r="L84" s="37">
        <f t="shared" si="24"/>
        <v>404690</v>
      </c>
      <c r="M84" s="37">
        <f t="shared" si="24"/>
        <v>1136.5999999999999</v>
      </c>
      <c r="N84" s="37"/>
      <c r="O84" s="37">
        <f t="shared" si="24"/>
        <v>1555120</v>
      </c>
      <c r="P84" s="37">
        <f t="shared" si="24"/>
        <v>4913454</v>
      </c>
      <c r="Q84" s="37">
        <f t="shared" si="24"/>
        <v>777600</v>
      </c>
      <c r="R84" s="37">
        <f t="shared" si="24"/>
        <v>2176044</v>
      </c>
      <c r="S84" s="37">
        <f t="shared" si="24"/>
        <v>1959810</v>
      </c>
    </row>
    <row r="85" spans="1:19" s="21" customFormat="1" ht="47.25" customHeight="1" x14ac:dyDescent="0.25">
      <c r="A85" s="19">
        <v>65</v>
      </c>
      <c r="B85" s="71" t="s">
        <v>77</v>
      </c>
      <c r="C85" s="72"/>
      <c r="D85" s="7">
        <v>250000</v>
      </c>
      <c r="E85" s="7">
        <v>6.34</v>
      </c>
      <c r="F85" s="7">
        <f t="shared" ref="F85:F90" si="25">ROUND(D85*6.1,-2)</f>
        <v>1525000</v>
      </c>
      <c r="G85" s="7">
        <v>120000</v>
      </c>
      <c r="H85" s="20">
        <v>3.9</v>
      </c>
      <c r="I85" s="7">
        <f t="shared" ref="I85:I90" si="26">ROUND(G85*H85,0)</f>
        <v>468000</v>
      </c>
      <c r="J85" s="7">
        <v>33000</v>
      </c>
      <c r="K85" s="20">
        <v>8.6</v>
      </c>
      <c r="L85" s="7">
        <f t="shared" ref="L85:L90" si="27">J85*K85</f>
        <v>283800</v>
      </c>
      <c r="M85" s="7"/>
      <c r="N85" s="20"/>
      <c r="O85" s="7"/>
      <c r="P85" s="43">
        <f>ROUND(Q85+R85+S85,-1)</f>
        <v>2276800</v>
      </c>
      <c r="Q85" s="7">
        <f>F85</f>
        <v>1525000</v>
      </c>
      <c r="R85" s="7">
        <f>I85</f>
        <v>468000</v>
      </c>
      <c r="S85" s="7">
        <f>L85</f>
        <v>283800</v>
      </c>
    </row>
    <row r="86" spans="1:19" s="14" customFormat="1" ht="63" customHeight="1" x14ac:dyDescent="0.25">
      <c r="A86" s="18">
        <v>66</v>
      </c>
      <c r="B86" s="71" t="s">
        <v>78</v>
      </c>
      <c r="C86" s="72"/>
      <c r="D86" s="7">
        <v>205000</v>
      </c>
      <c r="E86" s="7">
        <v>6.34</v>
      </c>
      <c r="F86" s="7">
        <f t="shared" si="25"/>
        <v>1250500</v>
      </c>
      <c r="G86" s="7">
        <v>277000</v>
      </c>
      <c r="H86" s="20">
        <v>3.9</v>
      </c>
      <c r="I86" s="7">
        <f t="shared" si="26"/>
        <v>1080300</v>
      </c>
      <c r="J86" s="7">
        <v>15000</v>
      </c>
      <c r="K86" s="20">
        <v>8.6</v>
      </c>
      <c r="L86" s="7">
        <f t="shared" si="27"/>
        <v>129000</v>
      </c>
      <c r="M86" s="7"/>
      <c r="N86" s="20"/>
      <c r="O86" s="7"/>
      <c r="P86" s="43">
        <f t="shared" ref="P86:P90" si="28">ROUND(Q86+R86+S86,-1)</f>
        <v>2459800</v>
      </c>
      <c r="Q86" s="7">
        <f t="shared" ref="Q86:Q90" si="29">F86</f>
        <v>1250500</v>
      </c>
      <c r="R86" s="7">
        <f t="shared" ref="R86:R90" si="30">I86</f>
        <v>1080300</v>
      </c>
      <c r="S86" s="7">
        <f t="shared" ref="S86:S90" si="31">L86</f>
        <v>129000</v>
      </c>
    </row>
    <row r="87" spans="1:19" s="21" customFormat="1" ht="63" customHeight="1" x14ac:dyDescent="0.25">
      <c r="A87" s="19">
        <v>67</v>
      </c>
      <c r="B87" s="71" t="s">
        <v>79</v>
      </c>
      <c r="C87" s="72"/>
      <c r="D87" s="7">
        <v>100000</v>
      </c>
      <c r="E87" s="7">
        <v>6.34</v>
      </c>
      <c r="F87" s="7">
        <f t="shared" si="25"/>
        <v>610000</v>
      </c>
      <c r="G87" s="7">
        <v>89000</v>
      </c>
      <c r="H87" s="20">
        <v>3.9</v>
      </c>
      <c r="I87" s="7">
        <f t="shared" si="26"/>
        <v>347100</v>
      </c>
      <c r="J87" s="7">
        <v>21000</v>
      </c>
      <c r="K87" s="20">
        <v>8.6</v>
      </c>
      <c r="L87" s="7">
        <f t="shared" si="27"/>
        <v>180600</v>
      </c>
      <c r="M87" s="7"/>
      <c r="N87" s="20"/>
      <c r="O87" s="7"/>
      <c r="P87" s="43">
        <f t="shared" si="28"/>
        <v>1137700</v>
      </c>
      <c r="Q87" s="7">
        <f t="shared" si="29"/>
        <v>610000</v>
      </c>
      <c r="R87" s="7">
        <f t="shared" si="30"/>
        <v>347100</v>
      </c>
      <c r="S87" s="7">
        <f t="shared" si="31"/>
        <v>180600</v>
      </c>
    </row>
    <row r="88" spans="1:19" s="14" customFormat="1" ht="63" customHeight="1" x14ac:dyDescent="0.25">
      <c r="A88" s="18">
        <v>68</v>
      </c>
      <c r="B88" s="71" t="s">
        <v>80</v>
      </c>
      <c r="C88" s="72"/>
      <c r="D88" s="7">
        <v>63000</v>
      </c>
      <c r="E88" s="7">
        <v>6.34</v>
      </c>
      <c r="F88" s="7">
        <f t="shared" si="25"/>
        <v>384300</v>
      </c>
      <c r="G88" s="7">
        <v>40000</v>
      </c>
      <c r="H88" s="20">
        <v>3.9</v>
      </c>
      <c r="I88" s="7">
        <f t="shared" si="26"/>
        <v>156000</v>
      </c>
      <c r="J88" s="7">
        <v>10000</v>
      </c>
      <c r="K88" s="20">
        <v>8.6</v>
      </c>
      <c r="L88" s="7">
        <f t="shared" si="27"/>
        <v>86000</v>
      </c>
      <c r="M88" s="7"/>
      <c r="N88" s="20"/>
      <c r="O88" s="7"/>
      <c r="P88" s="43">
        <f t="shared" si="28"/>
        <v>626300</v>
      </c>
      <c r="Q88" s="7">
        <f t="shared" si="29"/>
        <v>384300</v>
      </c>
      <c r="R88" s="7">
        <f t="shared" si="30"/>
        <v>156000</v>
      </c>
      <c r="S88" s="7">
        <f t="shared" si="31"/>
        <v>86000</v>
      </c>
    </row>
    <row r="89" spans="1:19" s="21" customFormat="1" ht="47.25" customHeight="1" x14ac:dyDescent="0.25">
      <c r="A89" s="19">
        <v>69</v>
      </c>
      <c r="B89" s="71" t="s">
        <v>81</v>
      </c>
      <c r="C89" s="72"/>
      <c r="D89" s="7">
        <v>276000</v>
      </c>
      <c r="E89" s="7">
        <v>6.34</v>
      </c>
      <c r="F89" s="7">
        <f t="shared" si="25"/>
        <v>1683600</v>
      </c>
      <c r="G89" s="7">
        <v>332000</v>
      </c>
      <c r="H89" s="20">
        <v>3.9</v>
      </c>
      <c r="I89" s="7">
        <f t="shared" si="26"/>
        <v>1294800</v>
      </c>
      <c r="J89" s="7">
        <v>100000</v>
      </c>
      <c r="K89" s="20">
        <v>8.6</v>
      </c>
      <c r="L89" s="7">
        <f t="shared" si="27"/>
        <v>860000</v>
      </c>
      <c r="M89" s="7"/>
      <c r="N89" s="20"/>
      <c r="O89" s="7"/>
      <c r="P89" s="43">
        <f t="shared" si="28"/>
        <v>3838400</v>
      </c>
      <c r="Q89" s="7">
        <f t="shared" si="29"/>
        <v>1683600</v>
      </c>
      <c r="R89" s="7">
        <f t="shared" si="30"/>
        <v>1294800</v>
      </c>
      <c r="S89" s="7">
        <f t="shared" si="31"/>
        <v>860000</v>
      </c>
    </row>
    <row r="90" spans="1:19" s="22" customFormat="1" ht="47.25" customHeight="1" x14ac:dyDescent="0.25">
      <c r="A90" s="18">
        <v>70</v>
      </c>
      <c r="B90" s="71" t="s">
        <v>82</v>
      </c>
      <c r="C90" s="72"/>
      <c r="D90" s="7">
        <v>80000</v>
      </c>
      <c r="E90" s="7">
        <v>6.34</v>
      </c>
      <c r="F90" s="7">
        <f t="shared" si="25"/>
        <v>488000</v>
      </c>
      <c r="G90" s="7">
        <v>200000</v>
      </c>
      <c r="H90" s="20">
        <v>3.9</v>
      </c>
      <c r="I90" s="7">
        <f t="shared" si="26"/>
        <v>780000</v>
      </c>
      <c r="J90" s="7">
        <v>38000</v>
      </c>
      <c r="K90" s="20">
        <v>8.6</v>
      </c>
      <c r="L90" s="7">
        <f t="shared" si="27"/>
        <v>326800</v>
      </c>
      <c r="M90" s="7"/>
      <c r="N90" s="20"/>
      <c r="O90" s="7"/>
      <c r="P90" s="43">
        <f t="shared" si="28"/>
        <v>1594800</v>
      </c>
      <c r="Q90" s="7">
        <f t="shared" si="29"/>
        <v>488000</v>
      </c>
      <c r="R90" s="7">
        <f t="shared" si="30"/>
        <v>780000</v>
      </c>
      <c r="S90" s="7">
        <f t="shared" si="31"/>
        <v>326800</v>
      </c>
    </row>
    <row r="91" spans="1:19" s="14" customFormat="1" ht="18.75" x14ac:dyDescent="0.25">
      <c r="A91" s="93" t="s">
        <v>87</v>
      </c>
      <c r="B91" s="94"/>
      <c r="C91" s="95"/>
      <c r="D91" s="41">
        <f>SUM(D85:D90)</f>
        <v>974000</v>
      </c>
      <c r="E91" s="41"/>
      <c r="F91" s="41">
        <f>SUM(F85:F90)</f>
        <v>5941400</v>
      </c>
      <c r="G91" s="41">
        <f t="shared" ref="G91" si="32">SUM(G85:G90)</f>
        <v>1058000</v>
      </c>
      <c r="H91" s="41"/>
      <c r="I91" s="41">
        <f>SUM(I85:I90)</f>
        <v>4126200</v>
      </c>
      <c r="J91" s="41">
        <f>SUM(J85:J90)</f>
        <v>217000</v>
      </c>
      <c r="K91" s="41"/>
      <c r="L91" s="41">
        <f t="shared" ref="L91" si="33">SUM(L85:L90)</f>
        <v>1866200</v>
      </c>
      <c r="M91" s="41">
        <f>SUM(M85:M90)</f>
        <v>0</v>
      </c>
      <c r="N91" s="41"/>
      <c r="O91" s="41">
        <f t="shared" ref="O91:S91" si="34">SUM(O85:O90)</f>
        <v>0</v>
      </c>
      <c r="P91" s="42">
        <f>SUM(P85:P90)</f>
        <v>11933800</v>
      </c>
      <c r="Q91" s="41">
        <f t="shared" si="34"/>
        <v>5941400</v>
      </c>
      <c r="R91" s="41">
        <f t="shared" si="34"/>
        <v>4126200</v>
      </c>
      <c r="S91" s="41">
        <f t="shared" si="34"/>
        <v>1866200</v>
      </c>
    </row>
    <row r="92" spans="1:19" s="14" customFormat="1" ht="21" customHeight="1" x14ac:dyDescent="0.3">
      <c r="A92" s="96" t="s">
        <v>93</v>
      </c>
      <c r="B92" s="97"/>
      <c r="C92" s="98"/>
      <c r="D92" s="44">
        <f>D71+D84+D91</f>
        <v>1258900</v>
      </c>
      <c r="E92" s="44"/>
      <c r="F92" s="44">
        <f>F71+F84+F91</f>
        <v>10031820</v>
      </c>
      <c r="G92" s="44">
        <f t="shared" ref="G92:S92" si="35">G71+G84+G91</f>
        <v>1871900</v>
      </c>
      <c r="H92" s="44"/>
      <c r="I92" s="44">
        <f t="shared" si="35"/>
        <v>10060128</v>
      </c>
      <c r="J92" s="44">
        <f t="shared" si="35"/>
        <v>295242</v>
      </c>
      <c r="K92" s="44"/>
      <c r="L92" s="44">
        <f t="shared" si="35"/>
        <v>2692529</v>
      </c>
      <c r="M92" s="44">
        <f t="shared" si="35"/>
        <v>1699.6</v>
      </c>
      <c r="N92" s="44"/>
      <c r="O92" s="44">
        <f t="shared" si="35"/>
        <v>2480845</v>
      </c>
      <c r="P92" s="44">
        <f t="shared" si="35"/>
        <v>25265322</v>
      </c>
      <c r="Q92" s="44">
        <f t="shared" si="35"/>
        <v>10031820</v>
      </c>
      <c r="R92" s="44">
        <f t="shared" si="35"/>
        <v>10060128</v>
      </c>
      <c r="S92" s="44">
        <f t="shared" si="35"/>
        <v>5173374</v>
      </c>
    </row>
    <row r="94" spans="1:19" ht="18.75" x14ac:dyDescent="0.3">
      <c r="A94" s="45">
        <v>1</v>
      </c>
      <c r="B94" s="46" t="s">
        <v>33</v>
      </c>
      <c r="C94" s="47" t="s">
        <v>88</v>
      </c>
      <c r="D94" s="51">
        <v>0</v>
      </c>
      <c r="E94" s="51">
        <v>6.52</v>
      </c>
      <c r="F94" s="51">
        <f>D94*E94</f>
        <v>0</v>
      </c>
      <c r="G94" s="51">
        <v>6000</v>
      </c>
      <c r="H94" s="51">
        <v>4</v>
      </c>
      <c r="I94" s="51">
        <f>G94*H94</f>
        <v>24000</v>
      </c>
      <c r="J94" s="51">
        <v>420</v>
      </c>
      <c r="K94" s="51">
        <v>6.18</v>
      </c>
      <c r="L94" s="51">
        <f>J94*K94</f>
        <v>2595.6</v>
      </c>
      <c r="M94" s="51"/>
      <c r="N94" s="51"/>
      <c r="O94" s="51"/>
      <c r="P94" s="51">
        <f t="shared" ref="P94:P101" si="36">ROUND(F94+I94+L94+O94,0)</f>
        <v>26596</v>
      </c>
      <c r="Q94" s="7">
        <f t="shared" ref="Q94:Q101" si="37">F94</f>
        <v>0</v>
      </c>
      <c r="R94" s="7">
        <f t="shared" ref="R94:R101" si="38">I94</f>
        <v>24000</v>
      </c>
      <c r="S94" s="7">
        <f t="shared" ref="S94:S101" si="39">L94</f>
        <v>2595.6</v>
      </c>
    </row>
    <row r="95" spans="1:19" ht="18.75" x14ac:dyDescent="0.3">
      <c r="A95" s="45">
        <v>2</v>
      </c>
      <c r="B95" s="46" t="s">
        <v>50</v>
      </c>
      <c r="C95" s="47" t="s">
        <v>88</v>
      </c>
      <c r="D95" s="51">
        <v>18500</v>
      </c>
      <c r="E95" s="51">
        <v>6.52</v>
      </c>
      <c r="F95" s="51">
        <f t="shared" ref="F95:F101" si="40">D95*E95</f>
        <v>120619.99999999999</v>
      </c>
      <c r="G95" s="51">
        <v>22000</v>
      </c>
      <c r="H95" s="51">
        <v>4</v>
      </c>
      <c r="I95" s="51">
        <f t="shared" ref="I95:I101" si="41">G95*H95</f>
        <v>88000</v>
      </c>
      <c r="J95" s="51">
        <v>5000</v>
      </c>
      <c r="K95" s="51">
        <v>6.18</v>
      </c>
      <c r="L95" s="51">
        <f t="shared" ref="L95:L101" si="42">J95*K95</f>
        <v>30900</v>
      </c>
      <c r="M95" s="51"/>
      <c r="N95" s="51"/>
      <c r="O95" s="51"/>
      <c r="P95" s="51">
        <f t="shared" si="36"/>
        <v>239520</v>
      </c>
      <c r="Q95" s="7">
        <f>F95</f>
        <v>120619.99999999999</v>
      </c>
      <c r="R95" s="7">
        <f t="shared" si="38"/>
        <v>88000</v>
      </c>
      <c r="S95" s="7">
        <f t="shared" si="39"/>
        <v>30900</v>
      </c>
    </row>
    <row r="96" spans="1:19" ht="18.75" x14ac:dyDescent="0.3">
      <c r="A96" s="45">
        <v>3</v>
      </c>
      <c r="B96" s="90" t="s">
        <v>59</v>
      </c>
      <c r="C96" s="47" t="s">
        <v>89</v>
      </c>
      <c r="D96" s="51">
        <v>0</v>
      </c>
      <c r="E96" s="51">
        <v>6.52</v>
      </c>
      <c r="F96" s="51">
        <f t="shared" si="40"/>
        <v>0</v>
      </c>
      <c r="G96" s="51">
        <v>60000</v>
      </c>
      <c r="H96" s="51">
        <v>4</v>
      </c>
      <c r="I96" s="51">
        <f t="shared" si="41"/>
        <v>240000</v>
      </c>
      <c r="J96" s="51">
        <v>7000</v>
      </c>
      <c r="K96" s="51">
        <v>6.18</v>
      </c>
      <c r="L96" s="51">
        <f t="shared" si="42"/>
        <v>43260</v>
      </c>
      <c r="M96" s="51">
        <v>343</v>
      </c>
      <c r="N96" s="51">
        <v>1422.8</v>
      </c>
      <c r="O96" s="51">
        <f>M96*N96</f>
        <v>488020.39999999997</v>
      </c>
      <c r="P96" s="51">
        <f t="shared" si="36"/>
        <v>771280</v>
      </c>
      <c r="Q96" s="7">
        <f t="shared" si="37"/>
        <v>0</v>
      </c>
      <c r="R96" s="7">
        <f t="shared" si="38"/>
        <v>240000</v>
      </c>
      <c r="S96" s="7">
        <f t="shared" si="39"/>
        <v>43260</v>
      </c>
    </row>
    <row r="97" spans="1:19" ht="18.75" x14ac:dyDescent="0.3">
      <c r="A97" s="45">
        <v>4</v>
      </c>
      <c r="B97" s="91"/>
      <c r="C97" s="47" t="s">
        <v>88</v>
      </c>
      <c r="D97" s="51">
        <v>0</v>
      </c>
      <c r="E97" s="51">
        <v>6.52</v>
      </c>
      <c r="F97" s="51">
        <f t="shared" si="40"/>
        <v>0</v>
      </c>
      <c r="G97" s="51">
        <v>153000</v>
      </c>
      <c r="H97" s="51">
        <v>4</v>
      </c>
      <c r="I97" s="51">
        <f t="shared" si="41"/>
        <v>612000</v>
      </c>
      <c r="J97" s="51">
        <v>27000</v>
      </c>
      <c r="K97" s="51">
        <v>6.18</v>
      </c>
      <c r="L97" s="51">
        <f t="shared" si="42"/>
        <v>166860</v>
      </c>
      <c r="M97" s="51">
        <v>653</v>
      </c>
      <c r="N97" s="51">
        <v>1422.8</v>
      </c>
      <c r="O97" s="51">
        <f>M97*N97</f>
        <v>929088.4</v>
      </c>
      <c r="P97" s="51">
        <f t="shared" si="36"/>
        <v>1707948</v>
      </c>
      <c r="Q97" s="7">
        <f t="shared" si="37"/>
        <v>0</v>
      </c>
      <c r="R97" s="7">
        <f t="shared" si="38"/>
        <v>612000</v>
      </c>
      <c r="S97" s="7">
        <f t="shared" si="39"/>
        <v>166860</v>
      </c>
    </row>
    <row r="98" spans="1:19" ht="18.75" x14ac:dyDescent="0.3">
      <c r="A98" s="45">
        <v>5</v>
      </c>
      <c r="B98" s="92"/>
      <c r="C98" s="48" t="s">
        <v>90</v>
      </c>
      <c r="D98" s="51">
        <v>10000</v>
      </c>
      <c r="E98" s="51">
        <v>6.52</v>
      </c>
      <c r="F98" s="51">
        <f t="shared" si="40"/>
        <v>65199.999999999993</v>
      </c>
      <c r="G98" s="51">
        <v>13000</v>
      </c>
      <c r="H98" s="51">
        <v>4</v>
      </c>
      <c r="I98" s="51">
        <f t="shared" si="41"/>
        <v>52000</v>
      </c>
      <c r="J98" s="51">
        <v>27000</v>
      </c>
      <c r="K98" s="51">
        <v>6.18</v>
      </c>
      <c r="L98" s="51">
        <f t="shared" si="42"/>
        <v>166860</v>
      </c>
      <c r="M98" s="51"/>
      <c r="N98" s="51"/>
      <c r="O98" s="51"/>
      <c r="P98" s="51">
        <f t="shared" si="36"/>
        <v>284060</v>
      </c>
      <c r="Q98" s="7">
        <f t="shared" si="37"/>
        <v>65199.999999999993</v>
      </c>
      <c r="R98" s="7">
        <f t="shared" si="38"/>
        <v>52000</v>
      </c>
      <c r="S98" s="7">
        <f t="shared" si="39"/>
        <v>166860</v>
      </c>
    </row>
    <row r="99" spans="1:19" ht="18.75" x14ac:dyDescent="0.3">
      <c r="A99" s="45">
        <v>6</v>
      </c>
      <c r="B99" s="46" t="s">
        <v>64</v>
      </c>
      <c r="C99" s="47" t="s">
        <v>88</v>
      </c>
      <c r="D99" s="51">
        <v>20000</v>
      </c>
      <c r="E99" s="51">
        <v>6.52</v>
      </c>
      <c r="F99" s="51">
        <f t="shared" si="40"/>
        <v>130399.99999999999</v>
      </c>
      <c r="G99" s="51">
        <v>29000</v>
      </c>
      <c r="H99" s="51">
        <v>4</v>
      </c>
      <c r="I99" s="51">
        <f t="shared" si="41"/>
        <v>116000</v>
      </c>
      <c r="J99" s="51">
        <v>6000</v>
      </c>
      <c r="K99" s="51">
        <v>6.18</v>
      </c>
      <c r="L99" s="51">
        <f t="shared" si="42"/>
        <v>37080</v>
      </c>
      <c r="M99" s="51"/>
      <c r="N99" s="51"/>
      <c r="O99" s="51"/>
      <c r="P99" s="51">
        <f t="shared" si="36"/>
        <v>283480</v>
      </c>
      <c r="Q99" s="7">
        <f t="shared" si="37"/>
        <v>130399.99999999999</v>
      </c>
      <c r="R99" s="7">
        <f t="shared" si="38"/>
        <v>116000</v>
      </c>
      <c r="S99" s="7">
        <f t="shared" si="39"/>
        <v>37080</v>
      </c>
    </row>
    <row r="100" spans="1:19" ht="18.75" x14ac:dyDescent="0.3">
      <c r="A100" s="45">
        <v>7</v>
      </c>
      <c r="B100" s="46" t="s">
        <v>67</v>
      </c>
      <c r="C100" s="47" t="s">
        <v>88</v>
      </c>
      <c r="D100" s="51">
        <v>20000</v>
      </c>
      <c r="E100" s="51">
        <v>6.52</v>
      </c>
      <c r="F100" s="51">
        <f t="shared" si="40"/>
        <v>130399.99999999999</v>
      </c>
      <c r="G100" s="51">
        <v>22000</v>
      </c>
      <c r="H100" s="51">
        <v>4</v>
      </c>
      <c r="I100" s="51">
        <f t="shared" si="41"/>
        <v>88000</v>
      </c>
      <c r="J100" s="51">
        <v>3000</v>
      </c>
      <c r="K100" s="51">
        <v>6.18</v>
      </c>
      <c r="L100" s="51">
        <f t="shared" si="42"/>
        <v>18540</v>
      </c>
      <c r="M100" s="51"/>
      <c r="N100" s="51"/>
      <c r="O100" s="51"/>
      <c r="P100" s="51">
        <f t="shared" si="36"/>
        <v>236940</v>
      </c>
      <c r="Q100" s="7">
        <f t="shared" si="37"/>
        <v>130399.99999999999</v>
      </c>
      <c r="R100" s="7">
        <f t="shared" si="38"/>
        <v>88000</v>
      </c>
      <c r="S100" s="7">
        <f t="shared" si="39"/>
        <v>18540</v>
      </c>
    </row>
    <row r="101" spans="1:19" ht="18.75" x14ac:dyDescent="0.3">
      <c r="A101" s="45">
        <v>8</v>
      </c>
      <c r="B101" s="46" t="s">
        <v>69</v>
      </c>
      <c r="C101" s="48" t="s">
        <v>88</v>
      </c>
      <c r="D101" s="51">
        <v>11000</v>
      </c>
      <c r="E101" s="51">
        <v>6.52</v>
      </c>
      <c r="F101" s="51">
        <f t="shared" si="40"/>
        <v>71720</v>
      </c>
      <c r="G101" s="51">
        <v>15000</v>
      </c>
      <c r="H101" s="51">
        <v>4</v>
      </c>
      <c r="I101" s="51">
        <f t="shared" si="41"/>
        <v>60000</v>
      </c>
      <c r="J101" s="51">
        <v>1300</v>
      </c>
      <c r="K101" s="51">
        <v>6.18</v>
      </c>
      <c r="L101" s="51">
        <f t="shared" si="42"/>
        <v>8034</v>
      </c>
      <c r="M101" s="51"/>
      <c r="N101" s="51"/>
      <c r="O101" s="51"/>
      <c r="P101" s="51">
        <f t="shared" si="36"/>
        <v>139754</v>
      </c>
      <c r="Q101" s="7">
        <f t="shared" si="37"/>
        <v>71720</v>
      </c>
      <c r="R101" s="7">
        <f t="shared" si="38"/>
        <v>60000</v>
      </c>
      <c r="S101" s="7">
        <f t="shared" si="39"/>
        <v>8034</v>
      </c>
    </row>
    <row r="102" spans="1:19" ht="18.75" x14ac:dyDescent="0.3">
      <c r="A102" s="49"/>
      <c r="B102" s="50" t="s">
        <v>91</v>
      </c>
      <c r="C102" s="50"/>
      <c r="D102" s="52">
        <f>SUM(D94:D101)</f>
        <v>79500</v>
      </c>
      <c r="E102" s="52" t="s">
        <v>92</v>
      </c>
      <c r="F102" s="52">
        <f>SUM(F94:F101)</f>
        <v>518339.99999999994</v>
      </c>
      <c r="G102" s="52">
        <f>SUM(G94:G101)</f>
        <v>320000</v>
      </c>
      <c r="H102" s="52" t="s">
        <v>92</v>
      </c>
      <c r="I102" s="52">
        <f>SUM(I94:I101)</f>
        <v>1280000</v>
      </c>
      <c r="J102" s="52">
        <f>SUM(J94:J101)</f>
        <v>76720</v>
      </c>
      <c r="K102" s="52" t="s">
        <v>92</v>
      </c>
      <c r="L102" s="52">
        <f t="shared" ref="L102:N102" si="43">SUM(L94:L101)</f>
        <v>474129.6</v>
      </c>
      <c r="M102" s="52">
        <f t="shared" si="43"/>
        <v>996</v>
      </c>
      <c r="N102" s="52">
        <f t="shared" si="43"/>
        <v>2845.6</v>
      </c>
      <c r="O102" s="52">
        <f>SUM(O94:O101)</f>
        <v>1417108.8</v>
      </c>
      <c r="P102" s="52">
        <f>SUM(P94:P101)</f>
        <v>3689578</v>
      </c>
      <c r="Q102" s="52">
        <f t="shared" ref="Q102:S102" si="44">SUM(Q94:Q101)</f>
        <v>518339.99999999994</v>
      </c>
      <c r="R102" s="52">
        <f t="shared" si="44"/>
        <v>1280000</v>
      </c>
      <c r="S102" s="52">
        <f t="shared" si="44"/>
        <v>474129.6</v>
      </c>
    </row>
    <row r="103" spans="1:19" s="53" customFormat="1" ht="39" customHeight="1" x14ac:dyDescent="0.3">
      <c r="A103" s="53" t="s">
        <v>94</v>
      </c>
      <c r="B103" s="54"/>
      <c r="C103" s="54"/>
      <c r="D103" s="55">
        <f>D92+D102</f>
        <v>1338400</v>
      </c>
      <c r="E103" s="54"/>
      <c r="F103" s="55">
        <f>F92+F102</f>
        <v>10550160</v>
      </c>
      <c r="G103" s="55">
        <f>G92+G102</f>
        <v>2191900</v>
      </c>
      <c r="H103" s="54"/>
      <c r="I103" s="55">
        <f>I92+I102</f>
        <v>11340128</v>
      </c>
      <c r="J103" s="55">
        <f>J92+J102</f>
        <v>371962</v>
      </c>
      <c r="K103" s="54"/>
      <c r="L103" s="55">
        <f>L92+L102</f>
        <v>3166658.6</v>
      </c>
      <c r="M103" s="54"/>
      <c r="N103" s="54"/>
      <c r="O103" s="55">
        <f>O92+O102</f>
        <v>3897953.8</v>
      </c>
      <c r="P103" s="55">
        <f>P92+P102</f>
        <v>28954900</v>
      </c>
      <c r="Q103" s="55">
        <f>Q92+Q102</f>
        <v>10550160</v>
      </c>
      <c r="R103" s="55">
        <f>R92+R102</f>
        <v>11340128</v>
      </c>
      <c r="S103" s="55">
        <f>S92+S102</f>
        <v>5647503.5999999996</v>
      </c>
    </row>
  </sheetData>
  <mergeCells count="30">
    <mergeCell ref="B96:B98"/>
    <mergeCell ref="B89:C89"/>
    <mergeCell ref="B90:C90"/>
    <mergeCell ref="A91:C91"/>
    <mergeCell ref="A92:C92"/>
    <mergeCell ref="A5:Z5"/>
    <mergeCell ref="A6:Z6"/>
    <mergeCell ref="A7:Z7"/>
    <mergeCell ref="A71:C71"/>
    <mergeCell ref="A84:C84"/>
    <mergeCell ref="Q14:Q15"/>
    <mergeCell ref="R14:R15"/>
    <mergeCell ref="S14:S15"/>
    <mergeCell ref="P11:P15"/>
    <mergeCell ref="Q11:S13"/>
    <mergeCell ref="B85:C85"/>
    <mergeCell ref="B86:C86"/>
    <mergeCell ref="B87:C87"/>
    <mergeCell ref="B88:C88"/>
    <mergeCell ref="M14:O14"/>
    <mergeCell ref="A59:C59"/>
    <mergeCell ref="A70:C70"/>
    <mergeCell ref="A11:A15"/>
    <mergeCell ref="B11:B15"/>
    <mergeCell ref="C11:C15"/>
    <mergeCell ref="D11:O12"/>
    <mergeCell ref="D13:F14"/>
    <mergeCell ref="G13:I14"/>
    <mergeCell ref="J13:O13"/>
    <mergeCell ref="J14:L14"/>
  </mergeCells>
  <pageMargins left="0.23622047244094491" right="0.19685039370078741" top="0.74803149606299213" bottom="0.74803149606299213" header="0.31496062992125984" footer="0.31496062992125984"/>
  <pageSetup paperSize="9" scale="48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pane xSplit="1" ySplit="9" topLeftCell="B55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RowHeight="15.75" x14ac:dyDescent="0.25"/>
  <cols>
    <col min="1" max="1" width="28" style="70" customWidth="1"/>
    <col min="2" max="2" width="19.5703125" style="67" customWidth="1"/>
    <col min="3" max="14" width="16.7109375" style="17" customWidth="1"/>
  </cols>
  <sheetData>
    <row r="1" spans="1:14" ht="25.5" x14ac:dyDescent="0.35">
      <c r="A1" s="99" t="s">
        <v>95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ht="25.5" x14ac:dyDescent="0.25">
      <c r="A2" s="100" t="s">
        <v>96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25.5" x14ac:dyDescent="0.25">
      <c r="A3" s="56"/>
      <c r="B3" s="56"/>
      <c r="C3" s="56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25.5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0.25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8" t="s">
        <v>75</v>
      </c>
      <c r="N5" s="57"/>
    </row>
    <row r="6" spans="1:14" ht="20.25" x14ac:dyDescent="0.2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ht="18.75" x14ac:dyDescent="0.25">
      <c r="A7" s="101" t="s">
        <v>1</v>
      </c>
      <c r="B7" s="102" t="s">
        <v>97</v>
      </c>
      <c r="C7" s="102" t="s">
        <v>4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</row>
    <row r="8" spans="1:14" ht="18.75" x14ac:dyDescent="0.25">
      <c r="A8" s="101"/>
      <c r="B8" s="102"/>
      <c r="C8" s="102" t="s">
        <v>5</v>
      </c>
      <c r="D8" s="102"/>
      <c r="E8" s="102"/>
      <c r="F8" s="102" t="s">
        <v>98</v>
      </c>
      <c r="G8" s="102"/>
      <c r="H8" s="102"/>
      <c r="I8" s="102" t="s">
        <v>99</v>
      </c>
      <c r="J8" s="102"/>
      <c r="K8" s="102"/>
      <c r="L8" s="102" t="s">
        <v>76</v>
      </c>
      <c r="M8" s="102"/>
      <c r="N8" s="102"/>
    </row>
    <row r="9" spans="1:14" ht="18.75" x14ac:dyDescent="0.25">
      <c r="A9" s="101"/>
      <c r="B9" s="102"/>
      <c r="C9" s="59" t="s">
        <v>100</v>
      </c>
      <c r="D9" s="59" t="s">
        <v>101</v>
      </c>
      <c r="E9" s="59" t="s">
        <v>102</v>
      </c>
      <c r="F9" s="59" t="s">
        <v>100</v>
      </c>
      <c r="G9" s="59" t="s">
        <v>103</v>
      </c>
      <c r="H9" s="59" t="s">
        <v>102</v>
      </c>
      <c r="I9" s="59" t="s">
        <v>100</v>
      </c>
      <c r="J9" s="59" t="s">
        <v>104</v>
      </c>
      <c r="K9" s="59" t="s">
        <v>102</v>
      </c>
      <c r="L9" s="59" t="s">
        <v>100</v>
      </c>
      <c r="M9" s="59" t="s">
        <v>101</v>
      </c>
      <c r="N9" s="59" t="s">
        <v>102</v>
      </c>
    </row>
    <row r="10" spans="1:14" ht="18.75" x14ac:dyDescent="0.3">
      <c r="A10" s="60" t="s">
        <v>14</v>
      </c>
      <c r="B10" s="61">
        <f>C10+F10+I10+L10</f>
        <v>19200</v>
      </c>
      <c r="C10" s="61"/>
      <c r="D10" s="61"/>
      <c r="E10" s="62">
        <v>0</v>
      </c>
      <c r="F10" s="61">
        <f t="shared" ref="F10:F24" si="0">ROUND(G10*H10,0)</f>
        <v>19200</v>
      </c>
      <c r="G10" s="61">
        <v>4800</v>
      </c>
      <c r="H10" s="62">
        <v>4</v>
      </c>
      <c r="I10" s="61"/>
      <c r="J10" s="61"/>
      <c r="K10" s="61">
        <v>0</v>
      </c>
      <c r="L10" s="61"/>
      <c r="M10" s="61"/>
      <c r="N10" s="62">
        <v>0</v>
      </c>
    </row>
    <row r="11" spans="1:14" ht="18.75" x14ac:dyDescent="0.3">
      <c r="A11" s="60" t="s">
        <v>16</v>
      </c>
      <c r="B11" s="61">
        <f t="shared" ref="B11:B51" si="1">C11+F11+I11+L11</f>
        <v>109220</v>
      </c>
      <c r="C11" s="61"/>
      <c r="D11" s="61"/>
      <c r="E11" s="62">
        <v>0</v>
      </c>
      <c r="F11" s="61">
        <f t="shared" si="0"/>
        <v>109220</v>
      </c>
      <c r="G11" s="61">
        <f>14000+13305</f>
        <v>27305</v>
      </c>
      <c r="H11" s="62">
        <v>4</v>
      </c>
      <c r="I11" s="61"/>
      <c r="J11" s="61"/>
      <c r="K11" s="61">
        <v>0</v>
      </c>
      <c r="L11" s="61"/>
      <c r="M11" s="61"/>
      <c r="N11" s="62">
        <v>0</v>
      </c>
    </row>
    <row r="12" spans="1:14" ht="18.75" x14ac:dyDescent="0.3">
      <c r="A12" s="60" t="s">
        <v>18</v>
      </c>
      <c r="B12" s="61">
        <f t="shared" si="1"/>
        <v>51200</v>
      </c>
      <c r="C12" s="61"/>
      <c r="D12" s="61"/>
      <c r="E12" s="62">
        <v>0</v>
      </c>
      <c r="F12" s="61">
        <f t="shared" si="0"/>
        <v>51200</v>
      </c>
      <c r="G12" s="61">
        <v>12800</v>
      </c>
      <c r="H12" s="62">
        <v>4</v>
      </c>
      <c r="I12" s="61"/>
      <c r="J12" s="61"/>
      <c r="K12" s="61">
        <v>0</v>
      </c>
      <c r="L12" s="61"/>
      <c r="M12" s="61"/>
      <c r="N12" s="62">
        <v>0</v>
      </c>
    </row>
    <row r="13" spans="1:14" ht="18.75" x14ac:dyDescent="0.3">
      <c r="A13" s="60" t="s">
        <v>19</v>
      </c>
      <c r="B13" s="61">
        <f t="shared" si="1"/>
        <v>100000</v>
      </c>
      <c r="C13" s="61"/>
      <c r="D13" s="61"/>
      <c r="E13" s="62">
        <v>0</v>
      </c>
      <c r="F13" s="61">
        <f t="shared" si="0"/>
        <v>100000</v>
      </c>
      <c r="G13" s="61">
        <v>25000</v>
      </c>
      <c r="H13" s="62">
        <v>4</v>
      </c>
      <c r="I13" s="61"/>
      <c r="J13" s="61"/>
      <c r="K13" s="61">
        <v>0</v>
      </c>
      <c r="L13" s="61"/>
      <c r="M13" s="61"/>
      <c r="N13" s="62">
        <v>0</v>
      </c>
    </row>
    <row r="14" spans="1:14" ht="18.75" x14ac:dyDescent="0.3">
      <c r="A14" s="60" t="s">
        <v>20</v>
      </c>
      <c r="B14" s="61">
        <f t="shared" si="1"/>
        <v>21660</v>
      </c>
      <c r="C14" s="61"/>
      <c r="D14" s="61"/>
      <c r="E14" s="62">
        <v>0</v>
      </c>
      <c r="F14" s="61">
        <f t="shared" si="0"/>
        <v>21660</v>
      </c>
      <c r="G14" s="61">
        <f>4300+1115</f>
        <v>5415</v>
      </c>
      <c r="H14" s="62">
        <v>4</v>
      </c>
      <c r="I14" s="61"/>
      <c r="J14" s="61"/>
      <c r="K14" s="61">
        <v>0</v>
      </c>
      <c r="L14" s="61"/>
      <c r="M14" s="61"/>
      <c r="N14" s="62">
        <v>0</v>
      </c>
    </row>
    <row r="15" spans="1:14" ht="18.75" x14ac:dyDescent="0.3">
      <c r="A15" s="60" t="s">
        <v>21</v>
      </c>
      <c r="B15" s="61">
        <f t="shared" si="1"/>
        <v>48000</v>
      </c>
      <c r="C15" s="61"/>
      <c r="D15" s="61"/>
      <c r="E15" s="62">
        <v>0</v>
      </c>
      <c r="F15" s="61">
        <f t="shared" si="0"/>
        <v>48000</v>
      </c>
      <c r="G15" s="61">
        <v>12000</v>
      </c>
      <c r="H15" s="62">
        <v>4</v>
      </c>
      <c r="I15" s="61"/>
      <c r="J15" s="61"/>
      <c r="K15" s="61">
        <v>0</v>
      </c>
      <c r="L15" s="61"/>
      <c r="M15" s="61"/>
      <c r="N15" s="62">
        <v>0</v>
      </c>
    </row>
    <row r="16" spans="1:14" ht="18.75" x14ac:dyDescent="0.3">
      <c r="A16" s="60" t="s">
        <v>22</v>
      </c>
      <c r="B16" s="61">
        <f>C16+F16+I16+L16</f>
        <v>145919</v>
      </c>
      <c r="C16" s="61">
        <f>ROUND(D16*E16,0)</f>
        <v>90155</v>
      </c>
      <c r="D16" s="61">
        <v>13870</v>
      </c>
      <c r="E16" s="62">
        <v>6.5</v>
      </c>
      <c r="F16" s="61">
        <f t="shared" si="0"/>
        <v>51200</v>
      </c>
      <c r="G16" s="61">
        <v>12800</v>
      </c>
      <c r="H16" s="62">
        <v>4</v>
      </c>
      <c r="I16" s="61"/>
      <c r="J16" s="61"/>
      <c r="K16" s="61">
        <v>0</v>
      </c>
      <c r="L16" s="61">
        <f>ROUND(M16*N16,0)</f>
        <v>4564</v>
      </c>
      <c r="M16" s="61">
        <v>570.5</v>
      </c>
      <c r="N16" s="62">
        <v>8</v>
      </c>
    </row>
    <row r="17" spans="1:14" ht="18.75" x14ac:dyDescent="0.3">
      <c r="A17" s="60" t="s">
        <v>23</v>
      </c>
      <c r="B17" s="61">
        <f t="shared" si="1"/>
        <v>84000</v>
      </c>
      <c r="C17" s="61"/>
      <c r="D17" s="61"/>
      <c r="E17" s="62">
        <v>0</v>
      </c>
      <c r="F17" s="61">
        <f t="shared" si="0"/>
        <v>84000</v>
      </c>
      <c r="G17" s="61">
        <v>21000</v>
      </c>
      <c r="H17" s="62">
        <v>4</v>
      </c>
      <c r="I17" s="61"/>
      <c r="J17" s="61"/>
      <c r="K17" s="61">
        <v>0</v>
      </c>
      <c r="L17" s="61"/>
      <c r="M17" s="61"/>
      <c r="N17" s="62">
        <v>0</v>
      </c>
    </row>
    <row r="18" spans="1:14" ht="18.75" x14ac:dyDescent="0.3">
      <c r="A18" s="60" t="s">
        <v>24</v>
      </c>
      <c r="B18" s="61">
        <f t="shared" si="1"/>
        <v>48000</v>
      </c>
      <c r="C18" s="61"/>
      <c r="D18" s="61"/>
      <c r="E18" s="62">
        <v>0</v>
      </c>
      <c r="F18" s="61">
        <f t="shared" si="0"/>
        <v>48000</v>
      </c>
      <c r="G18" s="61">
        <v>12000</v>
      </c>
      <c r="H18" s="62">
        <v>4</v>
      </c>
      <c r="I18" s="61"/>
      <c r="J18" s="61"/>
      <c r="K18" s="61">
        <v>0</v>
      </c>
      <c r="L18" s="61"/>
      <c r="M18" s="61"/>
      <c r="N18" s="62">
        <v>0</v>
      </c>
    </row>
    <row r="19" spans="1:14" ht="18.75" x14ac:dyDescent="0.3">
      <c r="A19" s="60" t="s">
        <v>25</v>
      </c>
      <c r="B19" s="61">
        <f t="shared" si="1"/>
        <v>74037</v>
      </c>
      <c r="C19" s="61"/>
      <c r="D19" s="61"/>
      <c r="E19" s="62">
        <v>0</v>
      </c>
      <c r="F19" s="61">
        <f t="shared" si="0"/>
        <v>48000</v>
      </c>
      <c r="G19" s="61">
        <v>12000</v>
      </c>
      <c r="H19" s="62">
        <v>4</v>
      </c>
      <c r="I19" s="61">
        <f>ROUND(J19*K19,0)</f>
        <v>26037</v>
      </c>
      <c r="J19" s="61">
        <v>18.3</v>
      </c>
      <c r="K19" s="61">
        <v>1422.8</v>
      </c>
      <c r="L19" s="61"/>
      <c r="M19" s="61"/>
      <c r="N19" s="62">
        <v>0</v>
      </c>
    </row>
    <row r="20" spans="1:14" ht="18.75" x14ac:dyDescent="0.3">
      <c r="A20" s="60" t="s">
        <v>26</v>
      </c>
      <c r="B20" s="61">
        <f t="shared" si="1"/>
        <v>76025</v>
      </c>
      <c r="C20" s="61">
        <f>ROUND(D20*E20,0)</f>
        <v>48945</v>
      </c>
      <c r="D20" s="61">
        <v>7530</v>
      </c>
      <c r="E20" s="62">
        <v>6.5</v>
      </c>
      <c r="F20" s="61">
        <f t="shared" si="0"/>
        <v>27080</v>
      </c>
      <c r="G20" s="61">
        <v>6770</v>
      </c>
      <c r="H20" s="62">
        <v>4</v>
      </c>
      <c r="I20" s="61"/>
      <c r="J20" s="61"/>
      <c r="K20" s="61">
        <v>0</v>
      </c>
      <c r="L20" s="61"/>
      <c r="M20" s="61"/>
      <c r="N20" s="62">
        <v>0</v>
      </c>
    </row>
    <row r="21" spans="1:14" ht="18.75" x14ac:dyDescent="0.3">
      <c r="A21" s="60" t="s">
        <v>27</v>
      </c>
      <c r="B21" s="61">
        <f t="shared" si="1"/>
        <v>127060</v>
      </c>
      <c r="C21" s="61">
        <f>ROUND(D21*E21,0)</f>
        <v>63700</v>
      </c>
      <c r="D21" s="61">
        <v>9800</v>
      </c>
      <c r="E21" s="62">
        <v>6.5</v>
      </c>
      <c r="F21" s="61">
        <f t="shared" si="0"/>
        <v>53200</v>
      </c>
      <c r="G21" s="61">
        <v>13300</v>
      </c>
      <c r="H21" s="62">
        <v>4</v>
      </c>
      <c r="I21" s="61"/>
      <c r="J21" s="61"/>
      <c r="K21" s="61">
        <v>0</v>
      </c>
      <c r="L21" s="61">
        <f>ROUND(M21*N21,0)</f>
        <v>10160</v>
      </c>
      <c r="M21" s="61">
        <v>1270</v>
      </c>
      <c r="N21" s="62">
        <v>8</v>
      </c>
    </row>
    <row r="22" spans="1:14" ht="18.75" x14ac:dyDescent="0.3">
      <c r="A22" s="60" t="s">
        <v>28</v>
      </c>
      <c r="B22" s="61">
        <f t="shared" si="1"/>
        <v>46000</v>
      </c>
      <c r="C22" s="61"/>
      <c r="D22" s="61"/>
      <c r="E22" s="62">
        <v>0</v>
      </c>
      <c r="F22" s="61">
        <f t="shared" si="0"/>
        <v>46000</v>
      </c>
      <c r="G22" s="61">
        <v>11500</v>
      </c>
      <c r="H22" s="62">
        <v>4</v>
      </c>
      <c r="I22" s="61"/>
      <c r="J22" s="61"/>
      <c r="K22" s="61">
        <v>0</v>
      </c>
      <c r="L22" s="61"/>
      <c r="M22" s="61"/>
      <c r="N22" s="62">
        <v>0</v>
      </c>
    </row>
    <row r="23" spans="1:14" ht="18.75" x14ac:dyDescent="0.3">
      <c r="A23" s="60" t="s">
        <v>29</v>
      </c>
      <c r="B23" s="61">
        <f t="shared" si="1"/>
        <v>136775</v>
      </c>
      <c r="C23" s="61">
        <f>ROUND(D23*E23,0)</f>
        <v>104975</v>
      </c>
      <c r="D23" s="61">
        <v>16150</v>
      </c>
      <c r="E23" s="62">
        <v>6.5</v>
      </c>
      <c r="F23" s="61">
        <f t="shared" si="0"/>
        <v>31800</v>
      </c>
      <c r="G23" s="61">
        <v>7950</v>
      </c>
      <c r="H23" s="62">
        <v>4</v>
      </c>
      <c r="I23" s="61"/>
      <c r="J23" s="61"/>
      <c r="K23" s="61">
        <v>0</v>
      </c>
      <c r="L23" s="61"/>
      <c r="M23" s="61"/>
      <c r="N23" s="62">
        <v>0</v>
      </c>
    </row>
    <row r="24" spans="1:14" ht="18.75" x14ac:dyDescent="0.3">
      <c r="A24" s="60" t="s">
        <v>30</v>
      </c>
      <c r="B24" s="61">
        <f t="shared" si="1"/>
        <v>77090</v>
      </c>
      <c r="C24" s="61">
        <f>ROUND(D24*E24,0)</f>
        <v>55250</v>
      </c>
      <c r="D24" s="61">
        <v>8500</v>
      </c>
      <c r="E24" s="62">
        <v>6.5</v>
      </c>
      <c r="F24" s="61">
        <f t="shared" si="0"/>
        <v>20000</v>
      </c>
      <c r="G24" s="61">
        <v>5000</v>
      </c>
      <c r="H24" s="62">
        <v>4</v>
      </c>
      <c r="I24" s="61"/>
      <c r="J24" s="61"/>
      <c r="K24" s="61">
        <v>0</v>
      </c>
      <c r="L24" s="61">
        <f>ROUND(M24*N24,0)</f>
        <v>1840</v>
      </c>
      <c r="M24" s="61">
        <v>230</v>
      </c>
      <c r="N24" s="62">
        <v>8</v>
      </c>
    </row>
    <row r="25" spans="1:14" ht="18.75" x14ac:dyDescent="0.3">
      <c r="A25" s="60" t="s">
        <v>31</v>
      </c>
      <c r="B25" s="61">
        <f t="shared" si="1"/>
        <v>0</v>
      </c>
      <c r="C25" s="61"/>
      <c r="D25" s="61"/>
      <c r="E25" s="62">
        <v>0</v>
      </c>
      <c r="F25" s="61"/>
      <c r="G25" s="61"/>
      <c r="H25" s="62">
        <v>4</v>
      </c>
      <c r="I25" s="61"/>
      <c r="J25" s="61"/>
      <c r="K25" s="61">
        <v>0</v>
      </c>
      <c r="L25" s="61"/>
      <c r="M25" s="61"/>
      <c r="N25" s="62">
        <v>0</v>
      </c>
    </row>
    <row r="26" spans="1:14" ht="18.75" x14ac:dyDescent="0.3">
      <c r="A26" s="60" t="s">
        <v>32</v>
      </c>
      <c r="B26" s="61">
        <f t="shared" si="1"/>
        <v>82500</v>
      </c>
      <c r="C26" s="61">
        <f>ROUND(D26*E26,0)</f>
        <v>58500</v>
      </c>
      <c r="D26" s="61">
        <v>9000</v>
      </c>
      <c r="E26" s="62">
        <v>6.5</v>
      </c>
      <c r="F26" s="61">
        <f>ROUND(G26*H26,0)</f>
        <v>24000</v>
      </c>
      <c r="G26" s="61">
        <v>6000</v>
      </c>
      <c r="H26" s="62">
        <v>4</v>
      </c>
      <c r="I26" s="61"/>
      <c r="J26" s="61"/>
      <c r="K26" s="61">
        <v>0</v>
      </c>
      <c r="L26" s="61"/>
      <c r="M26" s="61"/>
      <c r="N26" s="62">
        <v>0</v>
      </c>
    </row>
    <row r="27" spans="1:14" ht="18.75" x14ac:dyDescent="0.3">
      <c r="A27" s="60" t="s">
        <v>33</v>
      </c>
      <c r="B27" s="61">
        <f t="shared" si="1"/>
        <v>55620</v>
      </c>
      <c r="C27" s="61">
        <f>ROUND(D27*E27,0)</f>
        <v>39000</v>
      </c>
      <c r="D27" s="61">
        <v>6000</v>
      </c>
      <c r="E27" s="62">
        <v>6.5</v>
      </c>
      <c r="F27" s="61">
        <f>ROUND(G27*H27,0)</f>
        <v>16000</v>
      </c>
      <c r="G27" s="61">
        <v>4000</v>
      </c>
      <c r="H27" s="62">
        <v>4</v>
      </c>
      <c r="I27" s="61"/>
      <c r="J27" s="61"/>
      <c r="K27" s="61">
        <v>0</v>
      </c>
      <c r="L27" s="61">
        <f>ROUND(M27*N27,0)</f>
        <v>620</v>
      </c>
      <c r="M27" s="61">
        <v>100</v>
      </c>
      <c r="N27" s="62">
        <v>6.2</v>
      </c>
    </row>
    <row r="28" spans="1:14" ht="18.75" x14ac:dyDescent="0.3">
      <c r="A28" s="60" t="s">
        <v>34</v>
      </c>
      <c r="B28" s="61">
        <f t="shared" si="1"/>
        <v>0</v>
      </c>
      <c r="C28" s="61"/>
      <c r="D28" s="61"/>
      <c r="E28" s="62">
        <v>0</v>
      </c>
      <c r="F28" s="61"/>
      <c r="G28" s="61"/>
      <c r="H28" s="62">
        <v>4</v>
      </c>
      <c r="I28" s="61"/>
      <c r="J28" s="61"/>
      <c r="K28" s="61">
        <v>0</v>
      </c>
      <c r="L28" s="61"/>
      <c r="M28" s="61"/>
      <c r="N28" s="62">
        <v>0</v>
      </c>
    </row>
    <row r="29" spans="1:14" ht="18.75" x14ac:dyDescent="0.3">
      <c r="A29" s="60" t="s">
        <v>35</v>
      </c>
      <c r="B29" s="61">
        <f t="shared" si="1"/>
        <v>89000</v>
      </c>
      <c r="C29" s="61"/>
      <c r="D29" s="61"/>
      <c r="E29" s="62">
        <v>0</v>
      </c>
      <c r="F29" s="61">
        <f t="shared" ref="F29:F51" si="2">ROUND(G29*H29,0)</f>
        <v>89000</v>
      </c>
      <c r="G29" s="61">
        <v>22250</v>
      </c>
      <c r="H29" s="62">
        <v>4</v>
      </c>
      <c r="I29" s="61"/>
      <c r="J29" s="61"/>
      <c r="K29" s="61">
        <v>0</v>
      </c>
      <c r="L29" s="61"/>
      <c r="M29" s="61"/>
      <c r="N29" s="62">
        <v>0</v>
      </c>
    </row>
    <row r="30" spans="1:14" ht="18.75" x14ac:dyDescent="0.3">
      <c r="A30" s="60" t="s">
        <v>36</v>
      </c>
      <c r="B30" s="61">
        <f t="shared" si="1"/>
        <v>80955</v>
      </c>
      <c r="C30" s="61">
        <f>ROUND(D30*E30,0)</f>
        <v>53755</v>
      </c>
      <c r="D30" s="61">
        <v>8270</v>
      </c>
      <c r="E30" s="62">
        <v>6.5</v>
      </c>
      <c r="F30" s="61">
        <f t="shared" si="2"/>
        <v>23200</v>
      </c>
      <c r="G30" s="61">
        <v>5800</v>
      </c>
      <c r="H30" s="62">
        <v>4</v>
      </c>
      <c r="I30" s="61"/>
      <c r="J30" s="61"/>
      <c r="K30" s="61">
        <v>0</v>
      </c>
      <c r="L30" s="61">
        <f>ROUND(M30*N30,0)</f>
        <v>4000</v>
      </c>
      <c r="M30" s="61">
        <v>500</v>
      </c>
      <c r="N30" s="62">
        <v>8</v>
      </c>
    </row>
    <row r="31" spans="1:14" ht="18.75" x14ac:dyDescent="0.3">
      <c r="A31" s="60" t="s">
        <v>37</v>
      </c>
      <c r="B31" s="61">
        <f t="shared" si="1"/>
        <v>82829</v>
      </c>
      <c r="C31" s="61">
        <f>ROUND(D31*E31,0)</f>
        <v>36829</v>
      </c>
      <c r="D31" s="61">
        <v>5666</v>
      </c>
      <c r="E31" s="62">
        <v>6.5</v>
      </c>
      <c r="F31" s="61">
        <f t="shared" si="2"/>
        <v>46000</v>
      </c>
      <c r="G31" s="61">
        <v>11500</v>
      </c>
      <c r="H31" s="62">
        <v>4</v>
      </c>
      <c r="I31" s="61"/>
      <c r="J31" s="61"/>
      <c r="K31" s="61">
        <v>0</v>
      </c>
      <c r="L31" s="61"/>
      <c r="M31" s="61"/>
      <c r="N31" s="62">
        <v>0</v>
      </c>
    </row>
    <row r="32" spans="1:14" ht="18.75" x14ac:dyDescent="0.3">
      <c r="A32" s="60" t="s">
        <v>38</v>
      </c>
      <c r="B32" s="61">
        <f t="shared" si="1"/>
        <v>57400</v>
      </c>
      <c r="C32" s="61"/>
      <c r="D32" s="61"/>
      <c r="E32" s="62">
        <v>0</v>
      </c>
      <c r="F32" s="61">
        <f t="shared" si="2"/>
        <v>57400</v>
      </c>
      <c r="G32" s="61">
        <v>14350</v>
      </c>
      <c r="H32" s="62">
        <v>4</v>
      </c>
      <c r="I32" s="61"/>
      <c r="J32" s="61"/>
      <c r="K32" s="61">
        <v>0</v>
      </c>
      <c r="L32" s="61"/>
      <c r="M32" s="61"/>
      <c r="N32" s="62">
        <v>0</v>
      </c>
    </row>
    <row r="33" spans="1:14" ht="18.75" x14ac:dyDescent="0.3">
      <c r="A33" s="60" t="s">
        <v>39</v>
      </c>
      <c r="B33" s="61">
        <f t="shared" si="1"/>
        <v>55750</v>
      </c>
      <c r="C33" s="61">
        <f>ROUND(D33*E33,0)</f>
        <v>35750</v>
      </c>
      <c r="D33" s="61">
        <v>5500</v>
      </c>
      <c r="E33" s="62">
        <v>6.5</v>
      </c>
      <c r="F33" s="61">
        <f t="shared" si="2"/>
        <v>20000</v>
      </c>
      <c r="G33" s="61">
        <v>5000</v>
      </c>
      <c r="H33" s="62">
        <v>4</v>
      </c>
      <c r="I33" s="61"/>
      <c r="J33" s="61"/>
      <c r="K33" s="61">
        <v>0</v>
      </c>
      <c r="L33" s="61"/>
      <c r="M33" s="61"/>
      <c r="N33" s="62">
        <v>0</v>
      </c>
    </row>
    <row r="34" spans="1:14" ht="18.75" x14ac:dyDescent="0.3">
      <c r="A34" s="60" t="s">
        <v>40</v>
      </c>
      <c r="B34" s="61">
        <f t="shared" si="1"/>
        <v>136580</v>
      </c>
      <c r="C34" s="61">
        <f>ROUND(D34*E34,0)</f>
        <v>89700</v>
      </c>
      <c r="D34" s="61">
        <v>13800</v>
      </c>
      <c r="E34" s="62">
        <v>6.5</v>
      </c>
      <c r="F34" s="61">
        <f t="shared" si="2"/>
        <v>35920</v>
      </c>
      <c r="G34" s="61">
        <v>8980</v>
      </c>
      <c r="H34" s="62">
        <v>4</v>
      </c>
      <c r="I34" s="61"/>
      <c r="J34" s="61"/>
      <c r="K34" s="61">
        <v>0</v>
      </c>
      <c r="L34" s="61">
        <f>ROUND(M34*N34,0)</f>
        <v>10960</v>
      </c>
      <c r="M34" s="61">
        <v>1370</v>
      </c>
      <c r="N34" s="62">
        <v>8</v>
      </c>
    </row>
    <row r="35" spans="1:14" ht="18.75" x14ac:dyDescent="0.3">
      <c r="A35" s="60" t="s">
        <v>41</v>
      </c>
      <c r="B35" s="61">
        <f t="shared" si="1"/>
        <v>61360</v>
      </c>
      <c r="C35" s="61">
        <f>ROUND(D35*E35,0)</f>
        <v>31200</v>
      </c>
      <c r="D35" s="61">
        <v>4800</v>
      </c>
      <c r="E35" s="62">
        <v>6.5</v>
      </c>
      <c r="F35" s="61">
        <f t="shared" si="2"/>
        <v>28000</v>
      </c>
      <c r="G35" s="61">
        <v>7000</v>
      </c>
      <c r="H35" s="62">
        <v>4</v>
      </c>
      <c r="I35" s="61"/>
      <c r="J35" s="61"/>
      <c r="K35" s="61">
        <v>0</v>
      </c>
      <c r="L35" s="61">
        <f>ROUND(M35*N35,0)</f>
        <v>2160</v>
      </c>
      <c r="M35" s="61">
        <v>400</v>
      </c>
      <c r="N35" s="62">
        <v>5.4</v>
      </c>
    </row>
    <row r="36" spans="1:14" ht="18.75" x14ac:dyDescent="0.3">
      <c r="A36" s="60" t="s">
        <v>42</v>
      </c>
      <c r="B36" s="61">
        <f t="shared" si="1"/>
        <v>14000</v>
      </c>
      <c r="C36" s="61"/>
      <c r="D36" s="61"/>
      <c r="E36" s="62">
        <v>0</v>
      </c>
      <c r="F36" s="61">
        <f t="shared" si="2"/>
        <v>14000</v>
      </c>
      <c r="G36" s="61">
        <v>3500</v>
      </c>
      <c r="H36" s="62">
        <v>4</v>
      </c>
      <c r="I36" s="61"/>
      <c r="J36" s="61"/>
      <c r="K36" s="61">
        <v>0</v>
      </c>
      <c r="L36" s="61"/>
      <c r="M36" s="61"/>
      <c r="N36" s="62">
        <v>0</v>
      </c>
    </row>
    <row r="37" spans="1:14" ht="18.75" x14ac:dyDescent="0.3">
      <c r="A37" s="60" t="s">
        <v>43</v>
      </c>
      <c r="B37" s="61">
        <f t="shared" si="1"/>
        <v>55600</v>
      </c>
      <c r="C37" s="61"/>
      <c r="D37" s="61"/>
      <c r="E37" s="62">
        <v>0</v>
      </c>
      <c r="F37" s="61">
        <f t="shared" si="2"/>
        <v>55600</v>
      </c>
      <c r="G37" s="61">
        <v>13900</v>
      </c>
      <c r="H37" s="62">
        <v>4</v>
      </c>
      <c r="I37" s="61"/>
      <c r="J37" s="61"/>
      <c r="K37" s="61">
        <v>0</v>
      </c>
      <c r="L37" s="61"/>
      <c r="M37" s="61"/>
      <c r="N37" s="62">
        <v>0</v>
      </c>
    </row>
    <row r="38" spans="1:14" ht="18.75" x14ac:dyDescent="0.3">
      <c r="A38" s="60" t="s">
        <v>44</v>
      </c>
      <c r="B38" s="61">
        <f t="shared" si="1"/>
        <v>64500</v>
      </c>
      <c r="C38" s="61">
        <f>ROUND(D38*E38,0)</f>
        <v>32500</v>
      </c>
      <c r="D38" s="61">
        <v>5000</v>
      </c>
      <c r="E38" s="62">
        <v>6.5</v>
      </c>
      <c r="F38" s="61">
        <f t="shared" si="2"/>
        <v>32000</v>
      </c>
      <c r="G38" s="61">
        <v>8000</v>
      </c>
      <c r="H38" s="62">
        <v>4</v>
      </c>
      <c r="I38" s="61"/>
      <c r="J38" s="61"/>
      <c r="K38" s="61">
        <v>0</v>
      </c>
      <c r="L38" s="61"/>
      <c r="M38" s="61"/>
      <c r="N38" s="62">
        <v>0</v>
      </c>
    </row>
    <row r="39" spans="1:14" ht="18.75" x14ac:dyDescent="0.3">
      <c r="A39" s="60" t="s">
        <v>45</v>
      </c>
      <c r="B39" s="61">
        <f t="shared" si="1"/>
        <v>113950</v>
      </c>
      <c r="C39" s="61">
        <f>ROUND(D39*E39,0)</f>
        <v>74750</v>
      </c>
      <c r="D39" s="61">
        <v>11500</v>
      </c>
      <c r="E39" s="62">
        <v>6.5</v>
      </c>
      <c r="F39" s="61">
        <f t="shared" si="2"/>
        <v>37200</v>
      </c>
      <c r="G39" s="61">
        <v>9300</v>
      </c>
      <c r="H39" s="62">
        <v>4</v>
      </c>
      <c r="I39" s="61"/>
      <c r="J39" s="61"/>
      <c r="K39" s="61">
        <v>0</v>
      </c>
      <c r="L39" s="61">
        <f>ROUND(M39*N39,0)</f>
        <v>2000</v>
      </c>
      <c r="M39" s="61">
        <v>500</v>
      </c>
      <c r="N39" s="62">
        <v>4</v>
      </c>
    </row>
    <row r="40" spans="1:14" ht="18.75" x14ac:dyDescent="0.3">
      <c r="A40" s="60" t="s">
        <v>46</v>
      </c>
      <c r="B40" s="61">
        <f t="shared" si="1"/>
        <v>138000</v>
      </c>
      <c r="C40" s="61">
        <f>ROUND(D40*E40,0)</f>
        <v>78000</v>
      </c>
      <c r="D40" s="61">
        <v>12000</v>
      </c>
      <c r="E40" s="62">
        <v>6.5</v>
      </c>
      <c r="F40" s="61">
        <f t="shared" si="2"/>
        <v>60000</v>
      </c>
      <c r="G40" s="61">
        <v>15000</v>
      </c>
      <c r="H40" s="62">
        <v>4</v>
      </c>
      <c r="I40" s="61"/>
      <c r="J40" s="61"/>
      <c r="K40" s="61">
        <v>0</v>
      </c>
      <c r="L40" s="61"/>
      <c r="M40" s="61"/>
      <c r="N40" s="62">
        <v>0</v>
      </c>
    </row>
    <row r="41" spans="1:14" ht="18.75" x14ac:dyDescent="0.3">
      <c r="A41" s="60" t="s">
        <v>47</v>
      </c>
      <c r="B41" s="61">
        <f t="shared" si="1"/>
        <v>28000</v>
      </c>
      <c r="C41" s="61"/>
      <c r="D41" s="61"/>
      <c r="E41" s="62">
        <v>0</v>
      </c>
      <c r="F41" s="61">
        <f t="shared" si="2"/>
        <v>28000</v>
      </c>
      <c r="G41" s="61">
        <v>7000</v>
      </c>
      <c r="H41" s="62">
        <v>4</v>
      </c>
      <c r="I41" s="61"/>
      <c r="J41" s="61"/>
      <c r="K41" s="61">
        <v>0</v>
      </c>
      <c r="L41" s="61"/>
      <c r="M41" s="61"/>
      <c r="N41" s="62">
        <v>0</v>
      </c>
    </row>
    <row r="42" spans="1:14" ht="18.75" x14ac:dyDescent="0.3">
      <c r="A42" s="60" t="s">
        <v>48</v>
      </c>
      <c r="B42" s="61">
        <f>C42+F42+I42+L42</f>
        <v>20000</v>
      </c>
      <c r="C42" s="61"/>
      <c r="D42" s="61"/>
      <c r="E42" s="62">
        <v>0</v>
      </c>
      <c r="F42" s="61">
        <f t="shared" si="2"/>
        <v>20000</v>
      </c>
      <c r="G42" s="61">
        <v>5000</v>
      </c>
      <c r="H42" s="62">
        <v>4</v>
      </c>
      <c r="I42" s="61"/>
      <c r="J42" s="61"/>
      <c r="K42" s="61">
        <v>0</v>
      </c>
      <c r="L42" s="61"/>
      <c r="M42" s="61"/>
      <c r="N42" s="62">
        <v>0</v>
      </c>
    </row>
    <row r="43" spans="1:14" ht="18.75" x14ac:dyDescent="0.3">
      <c r="A43" s="60" t="s">
        <v>49</v>
      </c>
      <c r="B43" s="61">
        <f t="shared" si="1"/>
        <v>191200</v>
      </c>
      <c r="C43" s="61"/>
      <c r="D43" s="61"/>
      <c r="E43" s="62">
        <v>0</v>
      </c>
      <c r="F43" s="61">
        <f t="shared" si="2"/>
        <v>191200</v>
      </c>
      <c r="G43" s="61">
        <v>47800</v>
      </c>
      <c r="H43" s="62">
        <v>4</v>
      </c>
      <c r="I43" s="61"/>
      <c r="J43" s="61"/>
      <c r="K43" s="61">
        <v>0</v>
      </c>
      <c r="L43" s="61"/>
      <c r="M43" s="61"/>
      <c r="N43" s="62">
        <v>0</v>
      </c>
    </row>
    <row r="44" spans="1:14" ht="18.75" x14ac:dyDescent="0.3">
      <c r="A44" s="60" t="s">
        <v>50</v>
      </c>
      <c r="B44" s="61">
        <f t="shared" si="1"/>
        <v>104610</v>
      </c>
      <c r="C44" s="61">
        <f>ROUND(D44*E44,0)</f>
        <v>55250</v>
      </c>
      <c r="D44" s="61">
        <v>8500</v>
      </c>
      <c r="E44" s="62">
        <v>6.5</v>
      </c>
      <c r="F44" s="61">
        <f t="shared" si="2"/>
        <v>40000</v>
      </c>
      <c r="G44" s="61">
        <v>10000</v>
      </c>
      <c r="H44" s="62">
        <v>4</v>
      </c>
      <c r="I44" s="61"/>
      <c r="J44" s="61"/>
      <c r="K44" s="61">
        <v>0</v>
      </c>
      <c r="L44" s="61">
        <f>ROUND(M44*N44,0)</f>
        <v>9360</v>
      </c>
      <c r="M44" s="61">
        <v>1170</v>
      </c>
      <c r="N44" s="62">
        <v>8</v>
      </c>
    </row>
    <row r="45" spans="1:14" ht="18.75" x14ac:dyDescent="0.3">
      <c r="A45" s="60" t="s">
        <v>51</v>
      </c>
      <c r="B45" s="61">
        <f t="shared" si="1"/>
        <v>29000</v>
      </c>
      <c r="C45" s="61">
        <f>ROUND(D45*E45,0)</f>
        <v>13000</v>
      </c>
      <c r="D45" s="61">
        <v>2000</v>
      </c>
      <c r="E45" s="62">
        <v>6.5</v>
      </c>
      <c r="F45" s="61">
        <f t="shared" si="2"/>
        <v>16000</v>
      </c>
      <c r="G45" s="61">
        <v>4000</v>
      </c>
      <c r="H45" s="62">
        <v>4</v>
      </c>
      <c r="I45" s="61"/>
      <c r="J45" s="61"/>
      <c r="K45" s="61">
        <v>0</v>
      </c>
      <c r="L45" s="61"/>
      <c r="M45" s="61"/>
      <c r="N45" s="62">
        <v>0</v>
      </c>
    </row>
    <row r="46" spans="1:14" ht="18.75" x14ac:dyDescent="0.3">
      <c r="A46" s="60" t="s">
        <v>52</v>
      </c>
      <c r="B46" s="61">
        <f t="shared" si="1"/>
        <v>75200</v>
      </c>
      <c r="C46" s="61"/>
      <c r="D46" s="61"/>
      <c r="E46" s="62">
        <v>0</v>
      </c>
      <c r="F46" s="61">
        <f t="shared" si="2"/>
        <v>75200</v>
      </c>
      <c r="G46" s="61">
        <f>14500+4300</f>
        <v>18800</v>
      </c>
      <c r="H46" s="62">
        <v>4</v>
      </c>
      <c r="I46" s="61"/>
      <c r="J46" s="61"/>
      <c r="K46" s="61">
        <v>0</v>
      </c>
      <c r="L46" s="61"/>
      <c r="M46" s="61"/>
      <c r="N46" s="62">
        <v>0</v>
      </c>
    </row>
    <row r="47" spans="1:14" ht="18.75" x14ac:dyDescent="0.3">
      <c r="A47" s="60" t="s">
        <v>53</v>
      </c>
      <c r="B47" s="61">
        <f t="shared" si="1"/>
        <v>62000</v>
      </c>
      <c r="C47" s="61"/>
      <c r="D47" s="61"/>
      <c r="E47" s="62">
        <v>0</v>
      </c>
      <c r="F47" s="61">
        <f t="shared" si="2"/>
        <v>62000</v>
      </c>
      <c r="G47" s="61">
        <v>15500</v>
      </c>
      <c r="H47" s="62">
        <v>4</v>
      </c>
      <c r="I47" s="61"/>
      <c r="J47" s="61"/>
      <c r="K47" s="61">
        <v>0</v>
      </c>
      <c r="L47" s="61"/>
      <c r="M47" s="61"/>
      <c r="N47" s="62">
        <v>0</v>
      </c>
    </row>
    <row r="48" spans="1:14" ht="18.75" x14ac:dyDescent="0.3">
      <c r="A48" s="60" t="s">
        <v>54</v>
      </c>
      <c r="B48" s="61">
        <f t="shared" si="1"/>
        <v>38000</v>
      </c>
      <c r="C48" s="61"/>
      <c r="D48" s="61"/>
      <c r="E48" s="62">
        <v>0</v>
      </c>
      <c r="F48" s="61">
        <f t="shared" si="2"/>
        <v>38000</v>
      </c>
      <c r="G48" s="61">
        <v>9500</v>
      </c>
      <c r="H48" s="62">
        <v>4</v>
      </c>
      <c r="I48" s="61"/>
      <c r="J48" s="61"/>
      <c r="K48" s="61">
        <v>0</v>
      </c>
      <c r="L48" s="61"/>
      <c r="M48" s="61"/>
      <c r="N48" s="62">
        <v>0</v>
      </c>
    </row>
    <row r="49" spans="1:14" ht="18.75" x14ac:dyDescent="0.3">
      <c r="A49" s="60" t="s">
        <v>55</v>
      </c>
      <c r="B49" s="61">
        <f t="shared" si="1"/>
        <v>61600</v>
      </c>
      <c r="C49" s="61"/>
      <c r="D49" s="61"/>
      <c r="E49" s="62">
        <v>0</v>
      </c>
      <c r="F49" s="61">
        <f t="shared" si="2"/>
        <v>61600</v>
      </c>
      <c r="G49" s="61">
        <v>15400</v>
      </c>
      <c r="H49" s="62">
        <v>4</v>
      </c>
      <c r="I49" s="61"/>
      <c r="J49" s="61"/>
      <c r="K49" s="61">
        <v>0</v>
      </c>
      <c r="L49" s="61"/>
      <c r="M49" s="61"/>
      <c r="N49" s="62">
        <v>0</v>
      </c>
    </row>
    <row r="50" spans="1:14" ht="18.75" x14ac:dyDescent="0.3">
      <c r="A50" s="60" t="s">
        <v>56</v>
      </c>
      <c r="B50" s="61">
        <f t="shared" si="1"/>
        <v>109840</v>
      </c>
      <c r="C50" s="61"/>
      <c r="D50" s="61"/>
      <c r="E50" s="62">
        <v>0</v>
      </c>
      <c r="F50" s="61">
        <f t="shared" si="2"/>
        <v>109840</v>
      </c>
      <c r="G50" s="61">
        <f>14600+12860</f>
        <v>27460</v>
      </c>
      <c r="H50" s="62">
        <v>4</v>
      </c>
      <c r="I50" s="61"/>
      <c r="J50" s="61"/>
      <c r="K50" s="61">
        <v>0</v>
      </c>
      <c r="L50" s="61"/>
      <c r="M50" s="61"/>
      <c r="N50" s="62">
        <v>0</v>
      </c>
    </row>
    <row r="51" spans="1:14" ht="18.75" x14ac:dyDescent="0.3">
      <c r="A51" s="60" t="s">
        <v>57</v>
      </c>
      <c r="B51" s="61">
        <f t="shared" si="1"/>
        <v>94240</v>
      </c>
      <c r="C51" s="61"/>
      <c r="D51" s="61"/>
      <c r="E51" s="62">
        <v>0</v>
      </c>
      <c r="F51" s="61">
        <f t="shared" si="2"/>
        <v>88000</v>
      </c>
      <c r="G51" s="61">
        <v>22000</v>
      </c>
      <c r="H51" s="62">
        <v>4</v>
      </c>
      <c r="I51" s="61"/>
      <c r="J51" s="61"/>
      <c r="K51" s="61">
        <v>0</v>
      </c>
      <c r="L51" s="61">
        <f>ROUND(M51*N51,0)</f>
        <v>6240</v>
      </c>
      <c r="M51" s="61">
        <v>780</v>
      </c>
      <c r="N51" s="62">
        <v>8</v>
      </c>
    </row>
    <row r="52" spans="1:14" ht="18.75" x14ac:dyDescent="0.3">
      <c r="A52" s="63" t="s">
        <v>58</v>
      </c>
      <c r="B52" s="64">
        <f>SUM(B10:B51)</f>
        <v>3065920</v>
      </c>
      <c r="C52" s="64">
        <f>SUM(C10:C51)</f>
        <v>961259</v>
      </c>
      <c r="D52" s="64">
        <f>SUM(D10:D51)</f>
        <v>147886</v>
      </c>
      <c r="E52" s="65"/>
      <c r="F52" s="64">
        <f>SUM(F10:F51)</f>
        <v>2026720</v>
      </c>
      <c r="G52" s="64">
        <f>SUM(G10:G51)</f>
        <v>506680</v>
      </c>
      <c r="H52" s="62"/>
      <c r="I52" s="64">
        <f>SUM(I10:I51)</f>
        <v>26037</v>
      </c>
      <c r="J52" s="64">
        <f>SUM(J10:J51)</f>
        <v>18.3</v>
      </c>
      <c r="K52" s="65">
        <v>0</v>
      </c>
      <c r="L52" s="64">
        <f>SUM(L10:L51)</f>
        <v>51904</v>
      </c>
      <c r="M52" s="64">
        <f>SUM(M10:M51)</f>
        <v>6890.5</v>
      </c>
      <c r="N52" s="65">
        <v>0</v>
      </c>
    </row>
    <row r="53" spans="1:14" ht="18.75" x14ac:dyDescent="0.3">
      <c r="A53" s="60" t="s">
        <v>59</v>
      </c>
      <c r="B53" s="61">
        <f t="shared" ref="B53:B62" si="3">C53+F53+I53+L53</f>
        <v>237047</v>
      </c>
      <c r="C53" s="61"/>
      <c r="D53" s="61"/>
      <c r="E53" s="62">
        <v>0</v>
      </c>
      <c r="F53" s="61">
        <f t="shared" ref="F53:F62" si="4">ROUND(G53*H53,0)</f>
        <v>132000</v>
      </c>
      <c r="G53" s="61">
        <v>33000</v>
      </c>
      <c r="H53" s="62">
        <v>4</v>
      </c>
      <c r="I53" s="61">
        <f>ROUND(J53*K53,0)</f>
        <v>81100</v>
      </c>
      <c r="J53" s="61">
        <v>57</v>
      </c>
      <c r="K53" s="61">
        <v>1422.8</v>
      </c>
      <c r="L53" s="61">
        <f t="shared" ref="L53:L59" si="5">ROUND(M53*N53,0)</f>
        <v>23947</v>
      </c>
      <c r="M53" s="61">
        <v>2700</v>
      </c>
      <c r="N53" s="62">
        <v>8.8691199999999988</v>
      </c>
    </row>
    <row r="54" spans="1:14" ht="18.75" x14ac:dyDescent="0.3">
      <c r="A54" s="60" t="s">
        <v>61</v>
      </c>
      <c r="B54" s="61">
        <f t="shared" si="3"/>
        <v>68923</v>
      </c>
      <c r="C54" s="61"/>
      <c r="D54" s="61"/>
      <c r="E54" s="62">
        <v>0</v>
      </c>
      <c r="F54" s="61">
        <f t="shared" si="4"/>
        <v>28020</v>
      </c>
      <c r="G54" s="61">
        <f>6100+905</f>
        <v>7005</v>
      </c>
      <c r="H54" s="62">
        <v>4</v>
      </c>
      <c r="I54" s="61">
        <f>ROUND(J54*K54,0)</f>
        <v>28456</v>
      </c>
      <c r="J54" s="61">
        <v>20</v>
      </c>
      <c r="K54" s="61">
        <v>1422.8</v>
      </c>
      <c r="L54" s="61">
        <f t="shared" si="5"/>
        <v>12447</v>
      </c>
      <c r="M54" s="61">
        <v>1370</v>
      </c>
      <c r="N54" s="62">
        <v>9.0854400000000002</v>
      </c>
    </row>
    <row r="55" spans="1:14" ht="18.75" x14ac:dyDescent="0.3">
      <c r="A55" s="60" t="s">
        <v>62</v>
      </c>
      <c r="B55" s="61">
        <f t="shared" si="3"/>
        <v>62190</v>
      </c>
      <c r="C55" s="61"/>
      <c r="D55" s="61"/>
      <c r="E55" s="62">
        <v>0</v>
      </c>
      <c r="F55" s="61">
        <f t="shared" si="4"/>
        <v>19200</v>
      </c>
      <c r="G55" s="61">
        <v>4800</v>
      </c>
      <c r="H55" s="62">
        <v>4</v>
      </c>
      <c r="I55" s="61">
        <f>ROUND(J55*K55,0)</f>
        <v>35570</v>
      </c>
      <c r="J55" s="61">
        <v>25</v>
      </c>
      <c r="K55" s="61">
        <v>1422.8</v>
      </c>
      <c r="L55" s="61">
        <f t="shared" si="5"/>
        <v>7420</v>
      </c>
      <c r="M55" s="61">
        <v>980</v>
      </c>
      <c r="N55" s="62">
        <v>7.5712000000000002</v>
      </c>
    </row>
    <row r="56" spans="1:14" ht="18.75" x14ac:dyDescent="0.3">
      <c r="A56" s="60" t="s">
        <v>64</v>
      </c>
      <c r="B56" s="61">
        <f t="shared" si="3"/>
        <v>127059</v>
      </c>
      <c r="C56" s="61">
        <f>ROUND(D56*E56,0)</f>
        <v>79950</v>
      </c>
      <c r="D56" s="61">
        <v>12300</v>
      </c>
      <c r="E56" s="62">
        <v>6.5</v>
      </c>
      <c r="F56" s="61">
        <f t="shared" si="4"/>
        <v>34400</v>
      </c>
      <c r="G56" s="61">
        <v>8600</v>
      </c>
      <c r="H56" s="62">
        <v>4</v>
      </c>
      <c r="I56" s="61"/>
      <c r="J56" s="61"/>
      <c r="K56" s="61"/>
      <c r="L56" s="61">
        <f t="shared" si="5"/>
        <v>12709</v>
      </c>
      <c r="M56" s="61">
        <v>1250</v>
      </c>
      <c r="N56" s="62">
        <v>10.167040000000002</v>
      </c>
    </row>
    <row r="57" spans="1:14" ht="18.75" x14ac:dyDescent="0.3">
      <c r="A57" s="60" t="s">
        <v>65</v>
      </c>
      <c r="B57" s="61">
        <f t="shared" si="3"/>
        <v>69408</v>
      </c>
      <c r="C57" s="61"/>
      <c r="D57" s="61"/>
      <c r="E57" s="62">
        <v>0</v>
      </c>
      <c r="F57" s="61">
        <f t="shared" si="4"/>
        <v>27200</v>
      </c>
      <c r="G57" s="61">
        <v>6800</v>
      </c>
      <c r="H57" s="62">
        <v>4</v>
      </c>
      <c r="I57" s="61">
        <f>ROUND(J57*K57,0)</f>
        <v>27033</v>
      </c>
      <c r="J57" s="61">
        <v>19</v>
      </c>
      <c r="K57" s="61">
        <v>1422.8</v>
      </c>
      <c r="L57" s="61">
        <f t="shared" si="5"/>
        <v>15175</v>
      </c>
      <c r="M57" s="61">
        <v>1150</v>
      </c>
      <c r="N57" s="62">
        <v>13.195519999999998</v>
      </c>
    </row>
    <row r="58" spans="1:14" ht="18.75" x14ac:dyDescent="0.3">
      <c r="A58" s="60" t="s">
        <v>66</v>
      </c>
      <c r="B58" s="61">
        <f t="shared" si="3"/>
        <v>141446</v>
      </c>
      <c r="C58" s="61"/>
      <c r="D58" s="61"/>
      <c r="E58" s="62">
        <v>0</v>
      </c>
      <c r="F58" s="61">
        <f t="shared" si="4"/>
        <v>38000</v>
      </c>
      <c r="G58" s="61">
        <v>9500</v>
      </c>
      <c r="H58" s="62">
        <v>4</v>
      </c>
      <c r="I58" s="61">
        <f>ROUND(J58*K58,0)</f>
        <v>85368</v>
      </c>
      <c r="J58" s="61">
        <v>60</v>
      </c>
      <c r="K58" s="61">
        <v>1422.8</v>
      </c>
      <c r="L58" s="61">
        <f t="shared" si="5"/>
        <v>18078</v>
      </c>
      <c r="M58" s="61">
        <v>1370</v>
      </c>
      <c r="N58" s="62">
        <v>13.195519999999998</v>
      </c>
    </row>
    <row r="59" spans="1:14" ht="18.75" x14ac:dyDescent="0.3">
      <c r="A59" s="60" t="s">
        <v>67</v>
      </c>
      <c r="B59" s="61">
        <f t="shared" si="3"/>
        <v>79612</v>
      </c>
      <c r="C59" s="61"/>
      <c r="D59" s="61"/>
      <c r="E59" s="62">
        <v>0</v>
      </c>
      <c r="F59" s="61">
        <f t="shared" si="4"/>
        <v>38000</v>
      </c>
      <c r="G59" s="61">
        <v>9500</v>
      </c>
      <c r="H59" s="62">
        <v>4</v>
      </c>
      <c r="I59" s="61">
        <f>ROUND(J59*K59,0)</f>
        <v>35570</v>
      </c>
      <c r="J59" s="61">
        <v>25</v>
      </c>
      <c r="K59" s="61">
        <v>1422.8</v>
      </c>
      <c r="L59" s="61">
        <f t="shared" si="5"/>
        <v>6042</v>
      </c>
      <c r="M59" s="61">
        <v>980</v>
      </c>
      <c r="N59" s="62">
        <v>6.1651200000000008</v>
      </c>
    </row>
    <row r="60" spans="1:14" ht="18.75" x14ac:dyDescent="0.3">
      <c r="A60" s="60" t="s">
        <v>68</v>
      </c>
      <c r="B60" s="61">
        <f t="shared" si="3"/>
        <v>55302</v>
      </c>
      <c r="C60" s="61"/>
      <c r="D60" s="61"/>
      <c r="E60" s="62">
        <v>0</v>
      </c>
      <c r="F60" s="61">
        <f t="shared" si="4"/>
        <v>24000</v>
      </c>
      <c r="G60" s="61">
        <v>6000</v>
      </c>
      <c r="H60" s="62">
        <v>4</v>
      </c>
      <c r="I60" s="61">
        <f>ROUND(J60*K60,0)</f>
        <v>31302</v>
      </c>
      <c r="J60" s="61">
        <v>22</v>
      </c>
      <c r="K60" s="61">
        <v>1422.8</v>
      </c>
      <c r="L60" s="61"/>
      <c r="M60" s="61"/>
      <c r="N60" s="62">
        <v>0</v>
      </c>
    </row>
    <row r="61" spans="1:14" ht="18.75" x14ac:dyDescent="0.3">
      <c r="A61" s="60" t="s">
        <v>69</v>
      </c>
      <c r="B61" s="61">
        <f t="shared" si="3"/>
        <v>91404</v>
      </c>
      <c r="C61" s="61">
        <f>ROUND(D61*E61,0)</f>
        <v>55250</v>
      </c>
      <c r="D61" s="61">
        <v>8500</v>
      </c>
      <c r="E61" s="62">
        <v>6.5</v>
      </c>
      <c r="F61" s="61">
        <f t="shared" si="4"/>
        <v>26800</v>
      </c>
      <c r="G61" s="61">
        <v>6700</v>
      </c>
      <c r="H61" s="62">
        <v>4</v>
      </c>
      <c r="I61" s="61"/>
      <c r="J61" s="61"/>
      <c r="K61" s="61"/>
      <c r="L61" s="61">
        <f>ROUND(M61*N61,0)</f>
        <v>9354</v>
      </c>
      <c r="M61" s="61">
        <v>920</v>
      </c>
      <c r="N61" s="62">
        <v>10.167040000000002</v>
      </c>
    </row>
    <row r="62" spans="1:14" ht="18.75" x14ac:dyDescent="0.3">
      <c r="A62" s="60" t="s">
        <v>70</v>
      </c>
      <c r="B62" s="61">
        <f t="shared" si="3"/>
        <v>48537</v>
      </c>
      <c r="C62" s="61"/>
      <c r="D62" s="61"/>
      <c r="E62" s="62">
        <v>0</v>
      </c>
      <c r="F62" s="61">
        <f t="shared" si="4"/>
        <v>40000</v>
      </c>
      <c r="G62" s="61">
        <v>10000</v>
      </c>
      <c r="H62" s="62">
        <v>4</v>
      </c>
      <c r="I62" s="61">
        <f>ROUND(J62*K62,0)</f>
        <v>8537</v>
      </c>
      <c r="J62" s="61">
        <v>6</v>
      </c>
      <c r="K62" s="61">
        <v>1422.8</v>
      </c>
      <c r="L62" s="61"/>
      <c r="M62" s="61"/>
      <c r="N62" s="62">
        <v>0</v>
      </c>
    </row>
    <row r="63" spans="1:14" ht="18.75" x14ac:dyDescent="0.3">
      <c r="A63" s="63" t="s">
        <v>71</v>
      </c>
      <c r="B63" s="64">
        <f>SUM(B53:B62)</f>
        <v>980928</v>
      </c>
      <c r="C63" s="64">
        <f>SUM(C53:C62)</f>
        <v>135200</v>
      </c>
      <c r="D63" s="64">
        <f>SUM(D53:D62)</f>
        <v>20800</v>
      </c>
      <c r="E63" s="65"/>
      <c r="F63" s="64">
        <f>SUM(F53:F62)</f>
        <v>407620</v>
      </c>
      <c r="G63" s="64">
        <f>SUM(G53:G62)</f>
        <v>101905</v>
      </c>
      <c r="H63" s="65"/>
      <c r="I63" s="64">
        <f>SUM(I53:I62)</f>
        <v>332936</v>
      </c>
      <c r="J63" s="64">
        <f>SUM(J53:J62)</f>
        <v>234</v>
      </c>
      <c r="K63" s="65">
        <v>0</v>
      </c>
      <c r="L63" s="64">
        <f>SUM(L53:L62)</f>
        <v>105172</v>
      </c>
      <c r="M63" s="64">
        <f>SUM(M53:M62)</f>
        <v>10720</v>
      </c>
      <c r="N63" s="65">
        <v>0</v>
      </c>
    </row>
    <row r="64" spans="1:14" ht="18.75" x14ac:dyDescent="0.3">
      <c r="A64" s="63" t="s">
        <v>91</v>
      </c>
      <c r="B64" s="64">
        <f>B63+B52</f>
        <v>4046848</v>
      </c>
      <c r="C64" s="64">
        <f>C63+C52</f>
        <v>1096459</v>
      </c>
      <c r="D64" s="64">
        <f>D63+D52</f>
        <v>168686</v>
      </c>
      <c r="E64" s="65"/>
      <c r="F64" s="64">
        <f>F63+F52</f>
        <v>2434340</v>
      </c>
      <c r="G64" s="64">
        <f>G63+G52</f>
        <v>608585</v>
      </c>
      <c r="H64" s="65"/>
      <c r="I64" s="64">
        <f>I63+I52</f>
        <v>358973</v>
      </c>
      <c r="J64" s="64">
        <f>J63+J52</f>
        <v>252.3</v>
      </c>
      <c r="K64" s="65"/>
      <c r="L64" s="64">
        <f>L63+L52</f>
        <v>157076</v>
      </c>
      <c r="M64" s="64">
        <f>M63+M52</f>
        <v>17610.5</v>
      </c>
      <c r="N64" s="65"/>
    </row>
    <row r="65" spans="1:14" ht="18.75" x14ac:dyDescent="0.3">
      <c r="A65" s="63" t="s">
        <v>105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</row>
    <row r="66" spans="1:14" ht="18.75" x14ac:dyDescent="0.3">
      <c r="A66" s="63" t="s">
        <v>106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</row>
    <row r="67" spans="1:14" ht="15" x14ac:dyDescent="0.25">
      <c r="A67" s="66"/>
    </row>
    <row r="68" spans="1:14" x14ac:dyDescent="0.25">
      <c r="A68" s="68" t="s">
        <v>107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</row>
  </sheetData>
  <mergeCells count="10">
    <mergeCell ref="A1:N1"/>
    <mergeCell ref="A2:N2"/>
    <mergeCell ref="D3:N3"/>
    <mergeCell ref="A7:A9"/>
    <mergeCell ref="B7:B9"/>
    <mergeCell ref="C7:N7"/>
    <mergeCell ref="C8:E8"/>
    <mergeCell ref="F8:H8"/>
    <mergeCell ref="I8:K8"/>
    <mergeCell ref="L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ГБУ</vt:lpstr>
      <vt:lpstr>ЦЗН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2019-11-15T15:16:33Z</dcterms:modified>
</cp:coreProperties>
</file>